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  <sheet name="大豆" sheetId="20" r:id="rId2"/>
    <sheet name="水稻" sheetId="21" r:id="rId3"/>
  </sheets>
  <definedNames>
    <definedName name="_xlnm._FilterDatabase" localSheetId="0" hidden="1">玉米!$A$6:$U$97</definedName>
    <definedName name="_xlnm.Print_Area" localSheetId="0">玉米!$A$1:$Q$97</definedName>
    <definedName name="_xlnm.Print_Titles" localSheetId="0">玉米!$1:$6</definedName>
    <definedName name="_xlnm._FilterDatabase" localSheetId="1" hidden="1">大豆!$A$6:$Q$14</definedName>
    <definedName name="_xlnm.Print_Area" localSheetId="1">大豆!$A$1:$Q$14</definedName>
    <definedName name="_xlnm.Print_Titles" localSheetId="1">大豆!$1:$6</definedName>
    <definedName name="_xlnm._FilterDatabase" localSheetId="2" hidden="1">水稻!$A$6:$Q$14</definedName>
    <definedName name="_xlnm.Print_Area" localSheetId="2">水稻!$A$1:$Q$14</definedName>
    <definedName name="_xlnm.Print_Titles" localSheetId="2">水稻!$1:$6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<sst xmlns="http://schemas.openxmlformats.org/spreadsheetml/2006/main" count="710" uniqueCount="418">
  <si>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</si>
  <si>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</si>
  <si>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调兵山市大明镇大冮村村民委员会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玉米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大冮村 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</si>
  <si>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调兵山市大明镇大冮村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 46.97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</si>
  <si>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</si>
  <si>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</si>
  <si>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</si>
  <si>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</si>
  <si>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</si>
  <si>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</si>
  <si>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</si>
  <si>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</si>
  <si>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</si>
  <si>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</si>
  <si>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</si>
  <si>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</si>
  <si>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</si>
  <si>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</si>
  <si>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</si>
  <si>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</si>
  <si>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</si>
  <si>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刘迪</t>
  </si>
  <si>
    <t>大冮村</t>
  </si>
  <si>
    <t>210124********2227</t>
  </si>
  <si>
    <t>158****7600</t>
  </si>
  <si>
    <t>江家坟、东水口子、北洼子、箭头子</t>
  </si>
  <si>
    <t>621026********48142</t>
  </si>
  <si>
    <t>辽宁农业商业银行</t>
  </si>
  <si>
    <t>刘旭</t>
  </si>
  <si>
    <t>211203********0514</t>
  </si>
  <si>
    <t>621226********03315</t>
  </si>
  <si>
    <t>中国工商银行</t>
  </si>
  <si>
    <t>许光春</t>
  </si>
  <si>
    <t>211203********0535</t>
  </si>
  <si>
    <t>155****0112</t>
  </si>
  <si>
    <t>王元氏、江家坟、北洼子、园田地、洪家坟</t>
  </si>
  <si>
    <t>621449********57602</t>
  </si>
  <si>
    <t>江秀军</t>
  </si>
  <si>
    <t>211203********051x</t>
  </si>
  <si>
    <t>135****6958</t>
  </si>
  <si>
    <t>1号地</t>
  </si>
  <si>
    <t>621026********93561</t>
  </si>
  <si>
    <t>李金喜</t>
  </si>
  <si>
    <t>211203********0515</t>
  </si>
  <si>
    <t>136****4803</t>
  </si>
  <si>
    <t>铁道东，西</t>
  </si>
  <si>
    <t>621449********38644</t>
  </si>
  <si>
    <t>李东海</t>
  </si>
  <si>
    <t>211203********0538</t>
  </si>
  <si>
    <t>134****5960</t>
  </si>
  <si>
    <t>南八天</t>
  </si>
  <si>
    <t>621026********92928</t>
  </si>
  <si>
    <t>蒋明良</t>
  </si>
  <si>
    <t>211203********0534</t>
  </si>
  <si>
    <t>158****2172</t>
  </si>
  <si>
    <t>二道岗</t>
  </si>
  <si>
    <t>621449********75739</t>
  </si>
  <si>
    <t>王连英</t>
  </si>
  <si>
    <t>211203********0528</t>
  </si>
  <si>
    <t>188****2559</t>
  </si>
  <si>
    <t>大棚地</t>
  </si>
  <si>
    <t>621449********60119</t>
  </si>
  <si>
    <t>李廷杰</t>
  </si>
  <si>
    <t>211203********0512</t>
  </si>
  <si>
    <t>130****0489</t>
  </si>
  <si>
    <t>砖坟丘</t>
  </si>
  <si>
    <t>621449********59194</t>
  </si>
  <si>
    <t>江秀君</t>
  </si>
  <si>
    <t>211203********0513</t>
  </si>
  <si>
    <t>152****8945</t>
  </si>
  <si>
    <t>偏脸</t>
  </si>
  <si>
    <t>621026********72892</t>
  </si>
  <si>
    <t>杨玉</t>
  </si>
  <si>
    <t>211124********3435</t>
  </si>
  <si>
    <t>150****0795</t>
  </si>
  <si>
    <t>盖山，偏脸</t>
  </si>
  <si>
    <t>621026********35996</t>
  </si>
  <si>
    <t>闫明信</t>
  </si>
  <si>
    <t>211203********0517</t>
  </si>
  <si>
    <t>158****6723</t>
  </si>
  <si>
    <t>一号地，二号地</t>
  </si>
  <si>
    <t>621449********50948</t>
  </si>
  <si>
    <t>李文华</t>
  </si>
  <si>
    <t>211203********051X</t>
  </si>
  <si>
    <t>135****5231</t>
  </si>
  <si>
    <t>铁道东西，大豪里，棋盘地，榛子街</t>
  </si>
  <si>
    <t>621449********94710</t>
  </si>
  <si>
    <t>王占文</t>
  </si>
  <si>
    <t>135****5019</t>
  </si>
  <si>
    <t>东水口</t>
  </si>
  <si>
    <t>621026********13751</t>
  </si>
  <si>
    <t>江秀民</t>
  </si>
  <si>
    <t>211203********0510</t>
  </si>
  <si>
    <t>151****4603</t>
  </si>
  <si>
    <t>盖山，北洼子，百沟道</t>
  </si>
  <si>
    <t>621449********38560</t>
  </si>
  <si>
    <t>王淑坤</t>
  </si>
  <si>
    <t>211203********054X</t>
  </si>
  <si>
    <t>155****9715</t>
  </si>
  <si>
    <t>北洼子</t>
  </si>
  <si>
    <t>621449********58227</t>
  </si>
  <si>
    <t>张德福</t>
  </si>
  <si>
    <t>132****0660</t>
  </si>
  <si>
    <t>1号地、3号地</t>
  </si>
  <si>
    <t>621449********58318</t>
  </si>
  <si>
    <t>吉玉华</t>
  </si>
  <si>
    <t>211203********0549</t>
  </si>
  <si>
    <t>134****3787</t>
  </si>
  <si>
    <t>葡萄园子，大棚号</t>
  </si>
  <si>
    <t>621449********58543</t>
  </si>
  <si>
    <t>马双军</t>
  </si>
  <si>
    <t>211203********0519</t>
  </si>
  <si>
    <t>139****2413</t>
  </si>
  <si>
    <t>南八天，大棚地，棋盘地</t>
  </si>
  <si>
    <t>621449********59749</t>
  </si>
  <si>
    <t>吴俊富</t>
  </si>
  <si>
    <t>211203********0537</t>
  </si>
  <si>
    <t>152****4150</t>
  </si>
  <si>
    <t>王元氏、江家坟、</t>
  </si>
  <si>
    <t>621026********42751</t>
  </si>
  <si>
    <t>张海发</t>
  </si>
  <si>
    <t>134****9546</t>
  </si>
  <si>
    <t>东水口子、盖山</t>
  </si>
  <si>
    <t>621449********35293</t>
  </si>
  <si>
    <t>张世君</t>
  </si>
  <si>
    <t>139****6382</t>
  </si>
  <si>
    <t>东水口，铁道西，队房后</t>
  </si>
  <si>
    <t>621449********80354</t>
  </si>
  <si>
    <t>胡玉芹</t>
  </si>
  <si>
    <t>211203********0526</t>
  </si>
  <si>
    <t>135****4429</t>
  </si>
  <si>
    <t>东水口子</t>
  </si>
  <si>
    <t>621449********35301</t>
  </si>
  <si>
    <t>王占武</t>
  </si>
  <si>
    <t>152****8451</t>
  </si>
  <si>
    <t>621026********89742</t>
  </si>
  <si>
    <t>刘志成</t>
  </si>
  <si>
    <t>211203********0516</t>
  </si>
  <si>
    <t>150****1948</t>
  </si>
  <si>
    <t>大棚地、北洼子、</t>
  </si>
  <si>
    <t>621026********89288</t>
  </si>
  <si>
    <t>刘艳茹</t>
  </si>
  <si>
    <t>211203********0540</t>
  </si>
  <si>
    <t>158****0962</t>
  </si>
  <si>
    <t>621026********22410</t>
  </si>
  <si>
    <t>刘艳洁</t>
  </si>
  <si>
    <t>211203********0567</t>
  </si>
  <si>
    <t>138****5283</t>
  </si>
  <si>
    <t>621026********76478</t>
  </si>
  <si>
    <t>张景贵</t>
  </si>
  <si>
    <t>158****9939</t>
  </si>
  <si>
    <t>北洼子、西洼子</t>
  </si>
  <si>
    <t>621449********48849</t>
  </si>
  <si>
    <t>孙桂红</t>
  </si>
  <si>
    <t>152****6607</t>
  </si>
  <si>
    <t>江家坟</t>
  </si>
  <si>
    <t>621799********80912</t>
  </si>
  <si>
    <t>中国邮政储蓄银行</t>
  </si>
  <si>
    <t>褚长久</t>
  </si>
  <si>
    <t>136****8693</t>
  </si>
  <si>
    <t>车棚地、下甸子</t>
  </si>
  <si>
    <t>621449********49045</t>
  </si>
  <si>
    <t>江恩海</t>
  </si>
  <si>
    <t>138****7780</t>
  </si>
  <si>
    <t>刘孝坟</t>
  </si>
  <si>
    <t>621449********17731</t>
  </si>
  <si>
    <t>李华</t>
  </si>
  <si>
    <t>211203********0529</t>
  </si>
  <si>
    <t>138****9915</t>
  </si>
  <si>
    <t>铁道东、下甸子南、大小壕里</t>
  </si>
  <si>
    <t>621026********30682</t>
  </si>
  <si>
    <t>李兴武</t>
  </si>
  <si>
    <t>134****8122</t>
  </si>
  <si>
    <t>下坎、北洼子</t>
  </si>
  <si>
    <t>621700********40720</t>
  </si>
  <si>
    <t>中国建设银行</t>
  </si>
  <si>
    <t>李东风</t>
  </si>
  <si>
    <t>211203********0597</t>
  </si>
  <si>
    <t>134****8087</t>
  </si>
  <si>
    <t>箭头字</t>
  </si>
  <si>
    <t>621449********58793</t>
  </si>
  <si>
    <t>褚德金</t>
  </si>
  <si>
    <t>211203********0539</t>
  </si>
  <si>
    <t>187****5238</t>
  </si>
  <si>
    <t>534211********6350</t>
  </si>
  <si>
    <t>郭志艳</t>
  </si>
  <si>
    <t>158****6356</t>
  </si>
  <si>
    <t>二号地</t>
  </si>
  <si>
    <t>621026********94155</t>
  </si>
  <si>
    <t>岳井丰</t>
  </si>
  <si>
    <t>138****1334</t>
  </si>
  <si>
    <t>东水口子、刘孝坟、偏脸子</t>
  </si>
  <si>
    <t>621449********58292</t>
  </si>
  <si>
    <t>丛学苹</t>
  </si>
  <si>
    <t>211203********0543</t>
  </si>
  <si>
    <t>130****4013</t>
  </si>
  <si>
    <t>西洼子、二道岗子、园田地</t>
  </si>
  <si>
    <t>622841********10219</t>
  </si>
  <si>
    <t>中国农业银行</t>
  </si>
  <si>
    <t>褚德春</t>
  </si>
  <si>
    <t>135****1530</t>
  </si>
  <si>
    <t>621026********94510</t>
  </si>
  <si>
    <t>黄玉新</t>
  </si>
  <si>
    <t>211203********057X</t>
  </si>
  <si>
    <t>150****2306</t>
  </si>
  <si>
    <t>木材市场南</t>
  </si>
  <si>
    <t>621026********42744</t>
  </si>
  <si>
    <t>张福海</t>
  </si>
  <si>
    <t>211203********0518</t>
  </si>
  <si>
    <t>139****9849</t>
  </si>
  <si>
    <t>3号地、副业队</t>
  </si>
  <si>
    <t>621026********93645</t>
  </si>
  <si>
    <t>郭志江</t>
  </si>
  <si>
    <t>138****2186</t>
  </si>
  <si>
    <t>下甸子东</t>
  </si>
  <si>
    <t>621449********58428</t>
  </si>
  <si>
    <t>江秀东</t>
  </si>
  <si>
    <t>211203********0511</t>
  </si>
  <si>
    <t>134****6993</t>
  </si>
  <si>
    <t>2号地、副业队</t>
  </si>
  <si>
    <t>621449********58709</t>
  </si>
  <si>
    <t>闫明忠</t>
  </si>
  <si>
    <t>134****8374</t>
  </si>
  <si>
    <t>2号地</t>
  </si>
  <si>
    <t>621449********50906</t>
  </si>
  <si>
    <t>刘席久</t>
  </si>
  <si>
    <t>157****9603</t>
  </si>
  <si>
    <t>621449********89961</t>
  </si>
  <si>
    <t>马双德</t>
  </si>
  <si>
    <t>151****6434</t>
  </si>
  <si>
    <t>6队东地</t>
  </si>
  <si>
    <t>621026********89957</t>
  </si>
  <si>
    <t>蒋明东</t>
  </si>
  <si>
    <t>138****2616</t>
  </si>
  <si>
    <t>二道岗子</t>
  </si>
  <si>
    <t>621026********89262</t>
  </si>
  <si>
    <t>李成奎</t>
  </si>
  <si>
    <t>211203********053X</t>
  </si>
  <si>
    <t>158****6217</t>
  </si>
  <si>
    <t>621449********38578</t>
  </si>
  <si>
    <t>岳井强</t>
  </si>
  <si>
    <t>151****4806</t>
  </si>
  <si>
    <t>621026********94304</t>
  </si>
  <si>
    <t>潘云峰</t>
  </si>
  <si>
    <t>211203********0531</t>
  </si>
  <si>
    <t>183****5092</t>
  </si>
  <si>
    <t>北洼子、砖坟丘子</t>
  </si>
  <si>
    <t>534211********7569</t>
  </si>
  <si>
    <t>魏洪军</t>
  </si>
  <si>
    <t>211203********0555</t>
  </si>
  <si>
    <t>135****0701</t>
  </si>
  <si>
    <t>刘孝坟、西洼子、校田地</t>
  </si>
  <si>
    <t>621449********59796</t>
  </si>
  <si>
    <t>李洪菊</t>
  </si>
  <si>
    <t>211203********0527</t>
  </si>
  <si>
    <t>621449********25864</t>
  </si>
  <si>
    <t>刘仁</t>
  </si>
  <si>
    <t>210124********0435</t>
  </si>
  <si>
    <t>182****6962</t>
  </si>
  <si>
    <t>北洼子、铁道西、铁道东</t>
  </si>
  <si>
    <t>621721********72486</t>
  </si>
  <si>
    <t>曲朝霞</t>
  </si>
  <si>
    <t>211224********3820</t>
  </si>
  <si>
    <t>159****3570</t>
  </si>
  <si>
    <t>北洼子，菜地，大棚号</t>
  </si>
  <si>
    <t>621449********59855</t>
  </si>
  <si>
    <t>刘文柱</t>
  </si>
  <si>
    <t>151****9741</t>
  </si>
  <si>
    <t>榛子垓、东山岗、二道岗子</t>
  </si>
  <si>
    <t>621449********64832</t>
  </si>
  <si>
    <t>孙波</t>
  </si>
  <si>
    <t>211203********4527</t>
  </si>
  <si>
    <t>150****2553</t>
  </si>
  <si>
    <t>北洼子，东水口，砖坟丘子</t>
  </si>
  <si>
    <t>622180********71188</t>
  </si>
  <si>
    <t>朱振芹</t>
  </si>
  <si>
    <t>189****6536</t>
  </si>
  <si>
    <t>621449********18901</t>
  </si>
  <si>
    <t>高洪禹</t>
  </si>
  <si>
    <t>139****8297</t>
  </si>
  <si>
    <t>葡萄园子、东水口子、北洼子</t>
  </si>
  <si>
    <t>621122********459952</t>
  </si>
  <si>
    <t>李春英</t>
  </si>
  <si>
    <t>211203********1525</t>
  </si>
  <si>
    <t>北洼子、下甸子门前</t>
  </si>
  <si>
    <t>621799********44094</t>
  </si>
  <si>
    <t>高涵</t>
  </si>
  <si>
    <t>211281********0515</t>
  </si>
  <si>
    <t>1号地、2号地、北洼子</t>
  </si>
  <si>
    <t>621700********54254</t>
  </si>
  <si>
    <t>王丽娟</t>
  </si>
  <si>
    <t>151****5089</t>
  </si>
  <si>
    <t>西洼子、下甸子门前、东三岗</t>
  </si>
  <si>
    <t>621026********67458</t>
  </si>
  <si>
    <t>肖长军</t>
  </si>
  <si>
    <t>138****2275</t>
  </si>
  <si>
    <t>洪家坟、北洼子、盖山</t>
  </si>
  <si>
    <t>621026********67698</t>
  </si>
  <si>
    <t>徐凤杰</t>
  </si>
  <si>
    <t>210124********2625</t>
  </si>
  <si>
    <t>棋盘地、东水口子、二道岗子</t>
  </si>
  <si>
    <t>621799********04356</t>
  </si>
  <si>
    <t>肖永清</t>
  </si>
  <si>
    <t>211203********0530</t>
  </si>
  <si>
    <t>柏沟道、刘孝坟、偏脸子</t>
  </si>
  <si>
    <t>621449********61128</t>
  </si>
  <si>
    <t>朱卫东</t>
  </si>
  <si>
    <t>135****8106</t>
  </si>
  <si>
    <t>北洼子，下甸子，一号地</t>
  </si>
  <si>
    <t>621799********14062</t>
  </si>
  <si>
    <t>林景红</t>
  </si>
  <si>
    <t>211203********1527</t>
  </si>
  <si>
    <t>北洼子，东水口，糟树棵</t>
  </si>
  <si>
    <t>622203********12866</t>
  </si>
  <si>
    <t>朱振山</t>
  </si>
  <si>
    <t>铁道东，二道岗子，葡萄园</t>
  </si>
  <si>
    <t>621449********60929</t>
  </si>
  <si>
    <t>潘国华</t>
  </si>
  <si>
    <t>138****7321</t>
  </si>
  <si>
    <t>北洼子，下甸子，二号地</t>
  </si>
  <si>
    <t>621026********02279</t>
  </si>
  <si>
    <t>翟杰</t>
  </si>
  <si>
    <t>211203********052x</t>
  </si>
  <si>
    <t>北洼子，下甸子，砖坟邱子</t>
  </si>
  <si>
    <t>621449********69779</t>
  </si>
  <si>
    <t>潘云祥</t>
  </si>
  <si>
    <t>211203********0533</t>
  </si>
  <si>
    <t>北洼子，下甸子，砖坟丘子</t>
  </si>
  <si>
    <t>621026********63807</t>
  </si>
  <si>
    <t>朱振英</t>
  </si>
  <si>
    <t>211203********0525</t>
  </si>
  <si>
    <t>134****6458</t>
  </si>
  <si>
    <t>洪家坟</t>
  </si>
  <si>
    <t>621026********40156</t>
  </si>
  <si>
    <t>田长春</t>
  </si>
  <si>
    <t>158****3868</t>
  </si>
  <si>
    <t>2号地、菜地、车棚地</t>
  </si>
  <si>
    <t>534211********7138</t>
  </si>
  <si>
    <t>赵淑敏</t>
  </si>
  <si>
    <t>158****2228</t>
  </si>
  <si>
    <t>2号地、3号地、车棚地</t>
  </si>
  <si>
    <t>621449********89646</t>
  </si>
  <si>
    <t>褚德昌</t>
  </si>
  <si>
    <t>150****3666</t>
  </si>
  <si>
    <t>北洼子、下甸子门前、/1号地</t>
  </si>
  <si>
    <t>621449********63503</t>
  </si>
  <si>
    <t>刘桂杰</t>
  </si>
  <si>
    <t>211203********1524</t>
  </si>
  <si>
    <t>135****9119</t>
  </si>
  <si>
    <t>园田地、北洼子</t>
  </si>
  <si>
    <t>621026********40297</t>
  </si>
  <si>
    <t>王洪斌</t>
  </si>
  <si>
    <t>211203********0532</t>
  </si>
  <si>
    <t>150****3951</t>
  </si>
  <si>
    <t>八队门前、砖坟丘子</t>
  </si>
  <si>
    <t>621026********93454</t>
  </si>
  <si>
    <t>郭影</t>
  </si>
  <si>
    <t>211203********0544</t>
  </si>
  <si>
    <t>130****8119</t>
  </si>
  <si>
    <t>621449********15259</t>
  </si>
  <si>
    <t>刘世东</t>
  </si>
  <si>
    <t>211203********1037</t>
  </si>
  <si>
    <t>159****9807</t>
  </si>
  <si>
    <t>621449********11675</t>
  </si>
  <si>
    <t>李刚</t>
  </si>
  <si>
    <t>153****6884</t>
  </si>
  <si>
    <t>铁道东、北洼子、二道岗子</t>
  </si>
  <si>
    <t>621449********48351</t>
  </si>
  <si>
    <t>陈玉英</t>
  </si>
  <si>
    <t>211203********1026</t>
  </si>
  <si>
    <t>131****9053</t>
  </si>
  <si>
    <t>大棚地、北洼子、铁道西</t>
  </si>
  <si>
    <t>621799********74737</t>
  </si>
  <si>
    <t>褚长友</t>
  </si>
  <si>
    <t>211203********0550</t>
  </si>
  <si>
    <t>158****9270</t>
  </si>
  <si>
    <t>大棚地、2号地</t>
  </si>
  <si>
    <t>621026********94460</t>
  </si>
  <si>
    <t>李承友</t>
  </si>
  <si>
    <t>211203********053x</t>
  </si>
  <si>
    <t>151****5798</t>
  </si>
  <si>
    <t>六队地</t>
  </si>
  <si>
    <t>621449********80420</t>
  </si>
  <si>
    <t>李德新</t>
  </si>
  <si>
    <t>155****2858</t>
  </si>
  <si>
    <t>砖坟丘子</t>
  </si>
  <si>
    <t>534211********9137</t>
  </si>
  <si>
    <t>李桂娟</t>
  </si>
  <si>
    <t>211203********0522</t>
  </si>
  <si>
    <t>130****8496</t>
  </si>
  <si>
    <t>621449********40431</t>
  </si>
  <si>
    <t>李桂香</t>
  </si>
  <si>
    <t>621026********60191</t>
  </si>
  <si>
    <t>张汉相</t>
  </si>
  <si>
    <t>211203********0536</t>
  </si>
  <si>
    <t>150****6299</t>
  </si>
  <si>
    <t>铁道东、北洼子、二道岗子、榛子垓</t>
  </si>
  <si>
    <t>621449********04053</t>
  </si>
  <si>
    <t>黄玉刚</t>
  </si>
  <si>
    <t>135****3943</t>
  </si>
  <si>
    <t>江家坟、王元氏</t>
  </si>
  <si>
    <t>621799********68713</t>
  </si>
  <si>
    <t>陈振波</t>
  </si>
  <si>
    <t>135****4170</t>
  </si>
  <si>
    <t>铁道西</t>
  </si>
  <si>
    <t>621026********88934</t>
  </si>
  <si>
    <t>合计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</si>
  <si>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</si>
  <si>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</si>
  <si>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   调兵山市大明镇大冮村村民委员会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大豆保险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 大豆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 大冮村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</si>
  <si>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调兵山市大明镇大冮村赵淑敏等2户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270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5.1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13.77  </t>
    </r>
    <r>
      <rPr>
        <sz val="10"/>
        <rFont val="宋体"/>
        <charset val="134"/>
      </rPr>
      <t xml:space="preserve"> 元      No.</t>
    </r>
  </si>
  <si>
    <t>园田地</t>
  </si>
  <si>
    <t>621449********48880</t>
  </si>
  <si>
    <t xml:space="preserve"> </t>
  </si>
  <si>
    <t>单页小计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</si>
  <si>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调兵山市大明镇大冮村村民委员会  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水稻保险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水稻  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大冮村  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</si>
  <si>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  调兵山市大明镇大冮村褚德昌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1290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 4.1 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 52.89  </t>
    </r>
    <r>
      <rPr>
        <sz val="10"/>
        <rFont val="宋体"/>
        <charset val="134"/>
      </rPr>
      <t xml:space="preserve"> 元      No.</t>
    </r>
  </si>
  <si>
    <t>铁煤集团复垦地、赵刚地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</si>
</sst>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  <numFmt numFmtId="180" formatCode="0.000_);\(0.000\)"/>
  </numFmts>
  <fonts count="5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1"/>
      <name val="宋体"/>
      <charset val="134"/>
      <scheme val="major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24" applyNumberFormat="0" applyAlignment="0" applyProtection="0">
      <alignment vertical="center"/>
    </xf>
    <xf numFmtId="0" fontId="32" fillId="6" borderId="25" applyNumberFormat="0" applyAlignment="0" applyProtection="0">
      <alignment vertical="center"/>
    </xf>
    <xf numFmtId="0" fontId="33" fillId="6" borderId="24" applyNumberFormat="0" applyAlignment="0" applyProtection="0">
      <alignment vertical="center"/>
    </xf>
    <xf numFmtId="0" fontId="34" fillId="7" borderId="26" applyNumberFormat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/>
    <xf numFmtId="0" fontId="42" fillId="0" borderId="0" applyProtection="0"/>
    <xf numFmtId="0" fontId="42" fillId="0" borderId="0" applyProtection="0"/>
    <xf numFmtId="0" fontId="42" fillId="0" borderId="0"/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</cellStyleXfs>
  <cellXfs count="15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0" fontId="9" fillId="0" borderId="7" xfId="56" applyFont="1" applyFill="1" applyBorder="1" applyAlignment="1">
      <alignment horizontal="center" vertical="center"/>
    </xf>
    <xf numFmtId="0" fontId="9" fillId="0" borderId="7" xfId="57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7" xfId="58" applyFont="1" applyFill="1" applyBorder="1" applyAlignment="1">
      <alignment horizontal="center" vertical="center"/>
    </xf>
    <xf numFmtId="0" fontId="9" fillId="0" borderId="7" xfId="59" applyFont="1" applyFill="1" applyBorder="1" applyAlignment="1">
      <alignment horizontal="center" vertical="center"/>
    </xf>
    <xf numFmtId="0" fontId="11" fillId="0" borderId="8" xfId="54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1" fillId="0" borderId="8" xfId="54" applyNumberFormat="1" applyFont="1" applyFill="1" applyBorder="1" applyAlignment="1">
      <alignment horizontal="center"/>
    </xf>
    <xf numFmtId="49" fontId="3" fillId="0" borderId="7" xfId="54" applyNumberFormat="1" applyFont="1" applyFill="1" applyBorder="1" applyAlignment="1" applyProtection="1">
      <alignment horizontal="center" vertical="center"/>
      <protection locked="0"/>
    </xf>
    <xf numFmtId="177" fontId="12" fillId="0" borderId="7" xfId="0" applyNumberFormat="1" applyFont="1" applyBorder="1" applyAlignment="1">
      <alignment horizontal="center" vertical="center"/>
    </xf>
    <xf numFmtId="177" fontId="11" fillId="3" borderId="8" xfId="54" applyNumberFormat="1" applyFont="1" applyFill="1" applyBorder="1" applyAlignment="1">
      <alignment horizontal="center" vertical="center" wrapText="1"/>
    </xf>
    <xf numFmtId="0" fontId="13" fillId="0" borderId="7" xfId="49" applyFont="1" applyFill="1" applyBorder="1" applyAlignment="1">
      <alignment horizontal="center" vertical="center"/>
    </xf>
    <xf numFmtId="0" fontId="13" fillId="0" borderId="7" xfId="56" applyFont="1" applyFill="1" applyBorder="1" applyAlignment="1">
      <alignment horizontal="center" vertical="center"/>
    </xf>
    <xf numFmtId="0" fontId="13" fillId="0" borderId="7" xfId="57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0" borderId="7" xfId="58" applyFont="1" applyFill="1" applyBorder="1" applyAlignment="1">
      <alignment horizontal="center" vertical="center"/>
    </xf>
    <xf numFmtId="0" fontId="13" fillId="0" borderId="7" xfId="59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176" fontId="15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left" vertical="center"/>
    </xf>
    <xf numFmtId="178" fontId="6" fillId="0" borderId="5" xfId="0" applyNumberFormat="1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178" fontId="5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7" fontId="3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176" fontId="16" fillId="0" borderId="7" xfId="0" applyNumberFormat="1" applyFont="1" applyFill="1" applyBorder="1" applyAlignment="1">
      <alignment horizontal="center" vertical="center" wrapText="1"/>
    </xf>
    <xf numFmtId="177" fontId="16" fillId="0" borderId="7" xfId="0" applyNumberFormat="1" applyFont="1" applyFill="1" applyBorder="1" applyAlignment="1">
      <alignment horizontal="center" vertical="center" wrapText="1"/>
    </xf>
    <xf numFmtId="9" fontId="16" fillId="0" borderId="7" xfId="0" applyNumberFormat="1" applyFont="1" applyFill="1" applyBorder="1" applyAlignment="1">
      <alignment horizontal="center" vertical="center" wrapText="1"/>
    </xf>
    <xf numFmtId="179" fontId="9" fillId="2" borderId="7" xfId="0" applyNumberFormat="1" applyFont="1" applyFill="1" applyBorder="1" applyAlignment="1">
      <alignment horizontal="center" vertical="center"/>
    </xf>
    <xf numFmtId="0" fontId="9" fillId="0" borderId="7" xfId="60" applyFont="1" applyFill="1" applyBorder="1" applyAlignment="1">
      <alignment horizontal="center" vertical="center"/>
    </xf>
    <xf numFmtId="0" fontId="17" fillId="2" borderId="7" xfId="5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0" fontId="18" fillId="0" borderId="11" xfId="54" applyFont="1" applyFill="1" applyBorder="1" applyAlignment="1">
      <alignment horizontal="left" vertical="center" wrapText="1"/>
    </xf>
    <xf numFmtId="49" fontId="19" fillId="0" borderId="12" xfId="54" applyNumberFormat="1" applyFont="1" applyFill="1" applyBorder="1" applyAlignment="1">
      <alignment horizontal="center"/>
    </xf>
    <xf numFmtId="179" fontId="13" fillId="2" borderId="7" xfId="0" applyNumberFormat="1" applyFont="1" applyFill="1" applyBorder="1" applyAlignment="1">
      <alignment horizontal="center" vertical="center"/>
    </xf>
    <xf numFmtId="0" fontId="13" fillId="2" borderId="7" xfId="51" applyFont="1" applyFill="1" applyBorder="1" applyAlignment="1">
      <alignment horizontal="center" vertical="center"/>
    </xf>
    <xf numFmtId="0" fontId="13" fillId="0" borderId="7" xfId="6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177" fontId="14" fillId="0" borderId="7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/>
    </xf>
    <xf numFmtId="177" fontId="5" fillId="0" borderId="1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177" fontId="5" fillId="2" borderId="0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176" fontId="17" fillId="2" borderId="7" xfId="0" applyNumberFormat="1" applyFont="1" applyFill="1" applyBorder="1" applyAlignment="1">
      <alignment horizontal="center" vertical="center" wrapText="1"/>
    </xf>
    <xf numFmtId="0" fontId="12" fillId="0" borderId="8" xfId="54" applyFont="1" applyFill="1" applyBorder="1" applyAlignment="1">
      <alignment horizontal="center" vertical="center"/>
    </xf>
    <xf numFmtId="49" fontId="12" fillId="0" borderId="8" xfId="54" applyNumberFormat="1" applyFont="1" applyFill="1" applyBorder="1" applyAlignment="1">
      <alignment horizontal="center" vertical="center"/>
    </xf>
    <xf numFmtId="49" fontId="12" fillId="0" borderId="7" xfId="54" applyNumberFormat="1" applyFont="1" applyFill="1" applyBorder="1" applyAlignment="1" applyProtection="1">
      <alignment horizontal="center" vertical="center"/>
      <protection locked="0"/>
    </xf>
    <xf numFmtId="0" fontId="12" fillId="0" borderId="7" xfId="0" applyFont="1" applyBorder="1" applyAlignment="1">
      <alignment horizontal="center" vertical="center"/>
    </xf>
    <xf numFmtId="177" fontId="12" fillId="3" borderId="8" xfId="54" applyNumberFormat="1" applyFont="1" applyFill="1" applyBorder="1" applyAlignment="1">
      <alignment horizontal="center" vertical="center" wrapText="1"/>
    </xf>
    <xf numFmtId="176" fontId="12" fillId="0" borderId="7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7" fillId="0" borderId="7" xfId="49" applyFont="1" applyFill="1" applyBorder="1" applyAlignment="1">
      <alignment horizontal="center" vertical="center"/>
    </xf>
    <xf numFmtId="0" fontId="17" fillId="0" borderId="7" xfId="56" applyFont="1" applyFill="1" applyBorder="1" applyAlignment="1">
      <alignment horizontal="center" vertical="center"/>
    </xf>
    <xf numFmtId="0" fontId="17" fillId="0" borderId="7" xfId="57" applyFont="1" applyFill="1" applyBorder="1" applyAlignment="1">
      <alignment horizontal="center" vertical="center"/>
    </xf>
    <xf numFmtId="0" fontId="17" fillId="0" borderId="7" xfId="58" applyFont="1" applyFill="1" applyBorder="1" applyAlignment="1">
      <alignment horizontal="center" vertical="center"/>
    </xf>
    <xf numFmtId="0" fontId="17" fillId="0" borderId="7" xfId="59" applyFont="1" applyFill="1" applyBorder="1" applyAlignment="1">
      <alignment horizontal="center" vertical="center"/>
    </xf>
    <xf numFmtId="0" fontId="12" fillId="0" borderId="7" xfId="49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49" fontId="12" fillId="0" borderId="12" xfId="54" applyNumberFormat="1" applyFont="1" applyFill="1" applyBorder="1" applyAlignment="1">
      <alignment horizontal="center" vertical="center"/>
    </xf>
    <xf numFmtId="0" fontId="21" fillId="0" borderId="11" xfId="54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7" fillId="0" borderId="7" xfId="60" applyFont="1" applyFill="1" applyBorder="1" applyAlignment="1">
      <alignment horizontal="center" vertical="center"/>
    </xf>
    <xf numFmtId="2" fontId="22" fillId="0" borderId="7" xfId="0" applyNumberFormat="1" applyFont="1" applyFill="1" applyBorder="1" applyAlignment="1">
      <alignment horizontal="center" vertical="center" wrapText="1"/>
    </xf>
    <xf numFmtId="0" fontId="17" fillId="0" borderId="17" xfId="49" applyFont="1" applyFill="1" applyBorder="1" applyAlignment="1">
      <alignment horizontal="center" vertical="center"/>
    </xf>
    <xf numFmtId="0" fontId="17" fillId="0" borderId="17" xfId="56" applyFont="1" applyFill="1" applyBorder="1" applyAlignment="1">
      <alignment horizontal="center" vertical="center"/>
    </xf>
    <xf numFmtId="0" fontId="17" fillId="0" borderId="17" xfId="57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177" fontId="12" fillId="0" borderId="17" xfId="0" applyNumberFormat="1" applyFont="1" applyBorder="1" applyAlignment="1">
      <alignment horizontal="center" vertical="center"/>
    </xf>
    <xf numFmtId="177" fontId="12" fillId="3" borderId="18" xfId="54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177" fontId="12" fillId="3" borderId="17" xfId="54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176" fontId="20" fillId="2" borderId="7" xfId="0" applyNumberFormat="1" applyFont="1" applyFill="1" applyBorder="1" applyAlignment="1">
      <alignment horizontal="center" vertical="center" wrapText="1"/>
    </xf>
    <xf numFmtId="0" fontId="17" fillId="0" borderId="17" xfId="6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180" fontId="12" fillId="0" borderId="7" xfId="0" applyNumberFormat="1" applyFont="1" applyFill="1" applyBorder="1" applyAlignment="1">
      <alignment horizontal="center" vertical="center" wrapText="1"/>
    </xf>
    <xf numFmtId="177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433070</xdr:colOff>
      <xdr:row>0</xdr:row>
      <xdr:rowOff>57150</xdr:rowOff>
    </xdr:from>
    <xdr:to>
      <xdr:col>4</xdr:col>
      <xdr:colOff>456565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33070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726440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1508125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7"/>
  <sheetViews>
    <sheetView tabSelected="1" zoomScale="115" zoomScaleNormal="115" workbookViewId="0">
      <selection activeCell="J12" sqref="J12"/>
    </sheetView>
  </sheetViews>
  <sheetFormatPr defaultColWidth="9" defaultRowHeight="13.5"/>
  <cols>
    <col min="1" max="1" width="6.74166666666667" style="8" customWidth="1"/>
    <col min="2" max="2" width="11.4083333333333" style="9" customWidth="1"/>
    <col min="3" max="3" width="6.95" style="8" customWidth="1"/>
    <col min="4" max="4" width="20.5" style="8" customWidth="1"/>
    <col min="5" max="5" width="11.625" style="10" customWidth="1"/>
    <col min="6" max="6" width="32.6" style="10" customWidth="1"/>
    <col min="7" max="7" width="11.6333333333333" style="11" customWidth="1"/>
    <col min="8" max="8" width="9.625" style="11" customWidth="1"/>
    <col min="9" max="9" width="9.25" style="10" customWidth="1"/>
    <col min="10" max="10" width="10.125" style="12" customWidth="1"/>
    <col min="11" max="11" width="4.75" style="13" customWidth="1"/>
    <col min="12" max="12" width="9.25" style="12" customWidth="1"/>
    <col min="13" max="13" width="10.375" style="12" customWidth="1"/>
    <col min="14" max="14" width="19.8916666666667" style="10" customWidth="1"/>
    <col min="15" max="15" width="15.5416666666667" style="10" customWidth="1"/>
    <col min="16" max="16" width="11.4083333333333" style="10" customWidth="1"/>
    <col min="17" max="17" width="8.58333333333333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61"/>
      <c r="L1" s="15"/>
      <c r="M1" s="15"/>
      <c r="N1" s="62"/>
      <c r="O1" s="63"/>
      <c r="P1" s="62"/>
      <c r="Q1" s="62"/>
      <c r="R1" s="94"/>
      <c r="S1" s="14"/>
      <c r="T1" s="14"/>
      <c r="U1" s="95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4"/>
      <c r="L2" s="18"/>
      <c r="M2" s="18"/>
      <c r="N2" s="65"/>
      <c r="O2" s="66"/>
      <c r="P2" s="65"/>
      <c r="Q2" s="65"/>
      <c r="R2" s="96"/>
      <c r="S2" s="19"/>
      <c r="T2" s="19"/>
      <c r="U2" s="97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7"/>
      <c r="L3" s="22"/>
      <c r="M3" s="22"/>
      <c r="N3" s="68"/>
      <c r="O3" s="69"/>
      <c r="P3" s="68"/>
      <c r="Q3" s="68"/>
      <c r="R3" s="98"/>
      <c r="S3" s="23"/>
      <c r="T3" s="23"/>
      <c r="U3" s="99"/>
    </row>
    <row r="4" s="2" customFormat="1" ht="24.75" customHeight="1" spans="1:21">
      <c r="A4" s="25" t="s">
        <v>2</v>
      </c>
      <c r="B4" s="26"/>
      <c r="C4" s="26"/>
      <c r="D4" s="26"/>
      <c r="E4" s="27"/>
      <c r="F4" s="27"/>
      <c r="G4" s="28"/>
      <c r="H4" s="28"/>
      <c r="I4" s="26"/>
      <c r="J4" s="26"/>
      <c r="K4" s="70"/>
      <c r="L4" s="26"/>
      <c r="M4" s="26"/>
      <c r="N4" s="71"/>
      <c r="O4" s="72"/>
      <c r="P4" s="71"/>
      <c r="Q4" s="71"/>
      <c r="R4" s="100"/>
      <c r="S4" s="27"/>
      <c r="T4" s="27"/>
      <c r="U4" s="27"/>
    </row>
    <row r="5" s="2" customFormat="1" ht="25.5" customHeight="1" spans="1:21">
      <c r="A5" s="25" t="s">
        <v>3</v>
      </c>
      <c r="B5" s="26"/>
      <c r="C5" s="26"/>
      <c r="D5" s="26"/>
      <c r="E5" s="27"/>
      <c r="F5" s="27"/>
      <c r="G5" s="28"/>
      <c r="H5" s="28"/>
      <c r="I5" s="26"/>
      <c r="J5" s="26"/>
      <c r="K5" s="70"/>
      <c r="L5" s="26"/>
      <c r="M5" s="26"/>
      <c r="N5" s="71"/>
      <c r="O5" s="72"/>
      <c r="P5" s="71"/>
      <c r="Q5" s="71"/>
      <c r="R5" s="100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3" t="s">
        <v>13</v>
      </c>
      <c r="K6" s="74" t="s">
        <v>14</v>
      </c>
      <c r="L6" s="75" t="s">
        <v>15</v>
      </c>
      <c r="M6" s="73" t="s">
        <v>16</v>
      </c>
      <c r="N6" s="29" t="s">
        <v>17</v>
      </c>
      <c r="O6" s="29" t="s">
        <v>18</v>
      </c>
      <c r="P6" s="29" t="s">
        <v>19</v>
      </c>
      <c r="Q6" s="101" t="s">
        <v>20</v>
      </c>
    </row>
    <row r="7" s="104" customFormat="1" ht="18.6" customHeight="1" spans="1:17">
      <c r="A7" s="105">
        <f>ROW()-6</f>
        <v>1</v>
      </c>
      <c r="B7" s="109" t="s">
        <v>21</v>
      </c>
      <c r="C7" s="112" t="s">
        <v>22</v>
      </c>
      <c r="D7" s="110" t="s">
        <v>23</v>
      </c>
      <c r="E7" s="111" t="s">
        <v>24</v>
      </c>
      <c r="F7" s="112" t="s">
        <v>25</v>
      </c>
      <c r="G7" s="44">
        <v>99</v>
      </c>
      <c r="H7" s="113">
        <v>99</v>
      </c>
      <c r="I7" s="118">
        <f>H7*770</f>
        <v>76230</v>
      </c>
      <c r="J7" s="114">
        <f>H7*46.97</f>
        <v>4650.03</v>
      </c>
      <c r="K7" s="116">
        <v>0.8</v>
      </c>
      <c r="L7" s="115">
        <f>J7*K7</f>
        <v>3720.024</v>
      </c>
      <c r="M7" s="44">
        <v>930.006</v>
      </c>
      <c r="N7" s="130" t="s">
        <v>26</v>
      </c>
      <c r="O7" s="131" t="s">
        <v>27</v>
      </c>
      <c r="P7" s="105"/>
      <c r="Q7" s="117"/>
    </row>
    <row r="8" s="104" customFormat="1" ht="18.6" customHeight="1" spans="1:17">
      <c r="A8" s="105">
        <f t="shared" ref="A8:A17" si="0">ROW()-6</f>
        <v>2</v>
      </c>
      <c r="B8" s="109" t="s">
        <v>28</v>
      </c>
      <c r="C8" s="112" t="s">
        <v>22</v>
      </c>
      <c r="D8" s="110" t="s">
        <v>29</v>
      </c>
      <c r="E8" s="111" t="s">
        <v>24</v>
      </c>
      <c r="F8" s="112" t="s">
        <v>25</v>
      </c>
      <c r="G8" s="44">
        <v>99</v>
      </c>
      <c r="H8" s="113">
        <v>99</v>
      </c>
      <c r="I8" s="118">
        <f t="shared" ref="I8:I39" si="1">H8*770</f>
        <v>76230</v>
      </c>
      <c r="J8" s="114">
        <f t="shared" ref="J8:J39" si="2">H8*46.97</f>
        <v>4650.03</v>
      </c>
      <c r="K8" s="116">
        <v>0.8</v>
      </c>
      <c r="L8" s="115">
        <f t="shared" ref="L8:L39" si="3">J8*K8</f>
        <v>3720.024</v>
      </c>
      <c r="M8" s="44">
        <v>930.006</v>
      </c>
      <c r="N8" s="132" t="s">
        <v>30</v>
      </c>
      <c r="O8" s="131" t="s">
        <v>31</v>
      </c>
      <c r="P8" s="105"/>
      <c r="Q8" s="117"/>
    </row>
    <row r="9" s="104" customFormat="1" ht="18.6" customHeight="1" spans="1:17">
      <c r="A9" s="105">
        <f t="shared" si="0"/>
        <v>3</v>
      </c>
      <c r="B9" s="109" t="s">
        <v>32</v>
      </c>
      <c r="C9" s="112" t="s">
        <v>22</v>
      </c>
      <c r="D9" s="110" t="s">
        <v>33</v>
      </c>
      <c r="E9" s="111" t="s">
        <v>34</v>
      </c>
      <c r="F9" s="112" t="s">
        <v>35</v>
      </c>
      <c r="G9" s="44">
        <v>20</v>
      </c>
      <c r="H9" s="113">
        <v>20</v>
      </c>
      <c r="I9" s="118">
        <f t="shared" si="1"/>
        <v>15400</v>
      </c>
      <c r="J9" s="114">
        <f t="shared" si="2"/>
        <v>939.4</v>
      </c>
      <c r="K9" s="116">
        <v>0.8</v>
      </c>
      <c r="L9" s="115">
        <f t="shared" si="3"/>
        <v>751.52</v>
      </c>
      <c r="M9" s="44">
        <v>187.88</v>
      </c>
      <c r="N9" s="132" t="s">
        <v>36</v>
      </c>
      <c r="O9" s="131" t="s">
        <v>27</v>
      </c>
      <c r="P9" s="105"/>
      <c r="Q9" s="117"/>
    </row>
    <row r="10" s="120" customFormat="1" ht="18.6" customHeight="1" spans="1:17">
      <c r="A10" s="105">
        <f t="shared" si="0"/>
        <v>4</v>
      </c>
      <c r="B10" s="109" t="s">
        <v>37</v>
      </c>
      <c r="C10" s="112" t="s">
        <v>22</v>
      </c>
      <c r="D10" s="122" t="s">
        <v>38</v>
      </c>
      <c r="E10" s="111" t="s">
        <v>39</v>
      </c>
      <c r="F10" s="112" t="s">
        <v>40</v>
      </c>
      <c r="G10" s="44">
        <v>15</v>
      </c>
      <c r="H10" s="113">
        <v>15</v>
      </c>
      <c r="I10" s="118">
        <f t="shared" si="1"/>
        <v>11550</v>
      </c>
      <c r="J10" s="114">
        <f t="shared" si="2"/>
        <v>704.55</v>
      </c>
      <c r="K10" s="116">
        <v>0.8</v>
      </c>
      <c r="L10" s="115">
        <f t="shared" si="3"/>
        <v>563.64</v>
      </c>
      <c r="M10" s="44">
        <v>140.91</v>
      </c>
      <c r="N10" s="133" t="s">
        <v>41</v>
      </c>
      <c r="O10" s="131" t="s">
        <v>27</v>
      </c>
      <c r="P10" s="105"/>
      <c r="Q10" s="117"/>
    </row>
    <row r="11" s="104" customFormat="1" ht="18.6" customHeight="1" spans="1:17">
      <c r="A11" s="105">
        <f t="shared" si="0"/>
        <v>5</v>
      </c>
      <c r="B11" s="109" t="s">
        <v>42</v>
      </c>
      <c r="C11" s="112" t="s">
        <v>22</v>
      </c>
      <c r="D11" s="110" t="s">
        <v>43</v>
      </c>
      <c r="E11" s="111" t="s">
        <v>44</v>
      </c>
      <c r="F11" s="112" t="s">
        <v>45</v>
      </c>
      <c r="G11" s="44">
        <v>7.44</v>
      </c>
      <c r="H11" s="113">
        <v>7.44</v>
      </c>
      <c r="I11" s="118">
        <f t="shared" si="1"/>
        <v>5728.8</v>
      </c>
      <c r="J11" s="114">
        <f t="shared" si="2"/>
        <v>349.4568</v>
      </c>
      <c r="K11" s="116">
        <v>0.8</v>
      </c>
      <c r="L11" s="115">
        <f t="shared" si="3"/>
        <v>279.56544</v>
      </c>
      <c r="M11" s="44">
        <v>69.89136</v>
      </c>
      <c r="N11" s="132" t="s">
        <v>46</v>
      </c>
      <c r="O11" s="131" t="s">
        <v>27</v>
      </c>
      <c r="P11" s="105"/>
      <c r="Q11" s="117"/>
    </row>
    <row r="12" s="104" customFormat="1" ht="18.6" customHeight="1" spans="1:17">
      <c r="A12" s="105">
        <f t="shared" si="0"/>
        <v>6</v>
      </c>
      <c r="B12" s="109" t="s">
        <v>47</v>
      </c>
      <c r="C12" s="112" t="s">
        <v>22</v>
      </c>
      <c r="D12" s="110" t="s">
        <v>48</v>
      </c>
      <c r="E12" s="111" t="s">
        <v>49</v>
      </c>
      <c r="F12" s="112" t="s">
        <v>50</v>
      </c>
      <c r="G12" s="44">
        <v>7.44</v>
      </c>
      <c r="H12" s="113">
        <v>7.44</v>
      </c>
      <c r="I12" s="118">
        <f t="shared" si="1"/>
        <v>5728.8</v>
      </c>
      <c r="J12" s="114">
        <f t="shared" si="2"/>
        <v>349.4568</v>
      </c>
      <c r="K12" s="116">
        <v>0.8</v>
      </c>
      <c r="L12" s="115">
        <f t="shared" si="3"/>
        <v>279.56544</v>
      </c>
      <c r="M12" s="44">
        <v>69.89136</v>
      </c>
      <c r="N12" s="132" t="s">
        <v>51</v>
      </c>
      <c r="O12" s="131" t="s">
        <v>27</v>
      </c>
      <c r="P12" s="105"/>
      <c r="Q12" s="117"/>
    </row>
    <row r="13" s="104" customFormat="1" ht="18.6" customHeight="1" spans="1:17">
      <c r="A13" s="105">
        <f t="shared" si="0"/>
        <v>7</v>
      </c>
      <c r="B13" s="109" t="s">
        <v>52</v>
      </c>
      <c r="C13" s="112" t="s">
        <v>22</v>
      </c>
      <c r="D13" s="110" t="s">
        <v>53</v>
      </c>
      <c r="E13" s="111" t="s">
        <v>54</v>
      </c>
      <c r="F13" s="112" t="s">
        <v>55</v>
      </c>
      <c r="G13" s="44">
        <v>15</v>
      </c>
      <c r="H13" s="113">
        <v>15</v>
      </c>
      <c r="I13" s="118">
        <f t="shared" si="1"/>
        <v>11550</v>
      </c>
      <c r="J13" s="114">
        <f t="shared" si="2"/>
        <v>704.55</v>
      </c>
      <c r="K13" s="116">
        <v>0.8</v>
      </c>
      <c r="L13" s="115">
        <f t="shared" si="3"/>
        <v>563.64</v>
      </c>
      <c r="M13" s="44">
        <v>140.91</v>
      </c>
      <c r="N13" s="133" t="s">
        <v>56</v>
      </c>
      <c r="O13" s="131" t="s">
        <v>27</v>
      </c>
      <c r="P13" s="134"/>
      <c r="Q13" s="117"/>
    </row>
    <row r="14" s="104" customFormat="1" ht="18.6" customHeight="1" spans="1:17">
      <c r="A14" s="105">
        <f t="shared" si="0"/>
        <v>8</v>
      </c>
      <c r="B14" s="109" t="s">
        <v>57</v>
      </c>
      <c r="C14" s="112" t="s">
        <v>22</v>
      </c>
      <c r="D14" s="110" t="s">
        <v>58</v>
      </c>
      <c r="E14" s="111" t="s">
        <v>59</v>
      </c>
      <c r="F14" s="112" t="s">
        <v>60</v>
      </c>
      <c r="G14" s="44">
        <v>6.4</v>
      </c>
      <c r="H14" s="113">
        <v>6.4</v>
      </c>
      <c r="I14" s="118">
        <f t="shared" si="1"/>
        <v>4928</v>
      </c>
      <c r="J14" s="114">
        <f t="shared" si="2"/>
        <v>300.608</v>
      </c>
      <c r="K14" s="116">
        <v>0.8</v>
      </c>
      <c r="L14" s="115">
        <f t="shared" si="3"/>
        <v>240.4864</v>
      </c>
      <c r="M14" s="44">
        <v>60.1216</v>
      </c>
      <c r="N14" s="132" t="s">
        <v>61</v>
      </c>
      <c r="O14" s="131" t="s">
        <v>27</v>
      </c>
      <c r="P14" s="105"/>
      <c r="Q14" s="117"/>
    </row>
    <row r="15" s="104" customFormat="1" ht="18.6" customHeight="1" spans="1:17">
      <c r="A15" s="105">
        <f t="shared" si="0"/>
        <v>9</v>
      </c>
      <c r="B15" s="109" t="s">
        <v>62</v>
      </c>
      <c r="C15" s="112" t="s">
        <v>22</v>
      </c>
      <c r="D15" s="122" t="s">
        <v>63</v>
      </c>
      <c r="E15" s="111" t="s">
        <v>64</v>
      </c>
      <c r="F15" s="112" t="s">
        <v>65</v>
      </c>
      <c r="G15" s="44">
        <v>30</v>
      </c>
      <c r="H15" s="113">
        <v>30</v>
      </c>
      <c r="I15" s="118">
        <f t="shared" si="1"/>
        <v>23100</v>
      </c>
      <c r="J15" s="114">
        <f t="shared" si="2"/>
        <v>1409.1</v>
      </c>
      <c r="K15" s="116">
        <v>0.8</v>
      </c>
      <c r="L15" s="115">
        <f t="shared" si="3"/>
        <v>1127.28</v>
      </c>
      <c r="M15" s="44">
        <v>281.82</v>
      </c>
      <c r="N15" s="133" t="s">
        <v>66</v>
      </c>
      <c r="O15" s="131" t="s">
        <v>27</v>
      </c>
      <c r="P15" s="105"/>
      <c r="Q15" s="117"/>
    </row>
    <row r="16" s="104" customFormat="1" ht="18.6" customHeight="1" spans="1:17">
      <c r="A16" s="105">
        <f t="shared" si="0"/>
        <v>10</v>
      </c>
      <c r="B16" s="109" t="s">
        <v>67</v>
      </c>
      <c r="C16" s="112" t="s">
        <v>22</v>
      </c>
      <c r="D16" s="110" t="s">
        <v>68</v>
      </c>
      <c r="E16" s="111" t="s">
        <v>69</v>
      </c>
      <c r="F16" s="112" t="s">
        <v>70</v>
      </c>
      <c r="G16" s="44">
        <v>15.95</v>
      </c>
      <c r="H16" s="113">
        <v>15.95</v>
      </c>
      <c r="I16" s="118">
        <f t="shared" si="1"/>
        <v>12281.5</v>
      </c>
      <c r="J16" s="114">
        <f t="shared" si="2"/>
        <v>749.1715</v>
      </c>
      <c r="K16" s="116">
        <v>0.8</v>
      </c>
      <c r="L16" s="115">
        <f t="shared" si="3"/>
        <v>599.3372</v>
      </c>
      <c r="M16" s="44">
        <v>149.8343</v>
      </c>
      <c r="N16" s="133" t="s">
        <v>71</v>
      </c>
      <c r="O16" s="131" t="s">
        <v>27</v>
      </c>
      <c r="P16" s="105"/>
      <c r="Q16" s="117"/>
    </row>
    <row r="17" s="104" customFormat="1" ht="18.6" customHeight="1" spans="1:17">
      <c r="A17" s="105">
        <f t="shared" si="0"/>
        <v>11</v>
      </c>
      <c r="B17" s="109" t="s">
        <v>72</v>
      </c>
      <c r="C17" s="112" t="s">
        <v>22</v>
      </c>
      <c r="D17" s="110" t="s">
        <v>73</v>
      </c>
      <c r="E17" s="111" t="s">
        <v>74</v>
      </c>
      <c r="F17" s="112" t="s">
        <v>75</v>
      </c>
      <c r="G17" s="44">
        <v>12.76</v>
      </c>
      <c r="H17" s="113">
        <v>12.76</v>
      </c>
      <c r="I17" s="118">
        <f t="shared" si="1"/>
        <v>9825.2</v>
      </c>
      <c r="J17" s="114">
        <f t="shared" si="2"/>
        <v>599.3372</v>
      </c>
      <c r="K17" s="116">
        <v>0.8</v>
      </c>
      <c r="L17" s="115">
        <f t="shared" si="3"/>
        <v>479.46976</v>
      </c>
      <c r="M17" s="44">
        <v>119.86744</v>
      </c>
      <c r="N17" s="132" t="s">
        <v>76</v>
      </c>
      <c r="O17" s="131" t="s">
        <v>27</v>
      </c>
      <c r="P17" s="105"/>
      <c r="Q17" s="117"/>
    </row>
    <row r="18" s="104" customFormat="1" ht="18.6" customHeight="1" spans="1:17">
      <c r="A18" s="105">
        <f t="shared" ref="A18:A27" si="4">ROW()-6</f>
        <v>12</v>
      </c>
      <c r="B18" s="109" t="s">
        <v>77</v>
      </c>
      <c r="C18" s="112" t="s">
        <v>22</v>
      </c>
      <c r="D18" s="122" t="s">
        <v>78</v>
      </c>
      <c r="E18" s="111" t="s">
        <v>79</v>
      </c>
      <c r="F18" s="112" t="s">
        <v>80</v>
      </c>
      <c r="G18" s="44">
        <v>15.95</v>
      </c>
      <c r="H18" s="113">
        <v>15.95</v>
      </c>
      <c r="I18" s="118">
        <f t="shared" si="1"/>
        <v>12281.5</v>
      </c>
      <c r="J18" s="114">
        <f t="shared" si="2"/>
        <v>749.1715</v>
      </c>
      <c r="K18" s="116">
        <v>0.8</v>
      </c>
      <c r="L18" s="115">
        <f t="shared" si="3"/>
        <v>599.3372</v>
      </c>
      <c r="M18" s="44">
        <v>149.8343</v>
      </c>
      <c r="N18" s="133" t="s">
        <v>81</v>
      </c>
      <c r="O18" s="131" t="s">
        <v>27</v>
      </c>
      <c r="P18" s="105"/>
      <c r="Q18" s="117"/>
    </row>
    <row r="19" s="104" customFormat="1" ht="18.6" customHeight="1" spans="1:17">
      <c r="A19" s="105">
        <f t="shared" si="4"/>
        <v>13</v>
      </c>
      <c r="B19" s="109" t="s">
        <v>82</v>
      </c>
      <c r="C19" s="112" t="s">
        <v>22</v>
      </c>
      <c r="D19" s="110" t="s">
        <v>83</v>
      </c>
      <c r="E19" s="111" t="s">
        <v>84</v>
      </c>
      <c r="F19" s="112" t="s">
        <v>85</v>
      </c>
      <c r="G19" s="44">
        <v>53.19</v>
      </c>
      <c r="H19" s="113">
        <v>53.19</v>
      </c>
      <c r="I19" s="118">
        <f t="shared" si="1"/>
        <v>40956.3</v>
      </c>
      <c r="J19" s="114">
        <f t="shared" si="2"/>
        <v>2498.3343</v>
      </c>
      <c r="K19" s="116">
        <v>0.8</v>
      </c>
      <c r="L19" s="115">
        <f t="shared" si="3"/>
        <v>1998.66744</v>
      </c>
      <c r="M19" s="44">
        <v>499.66686</v>
      </c>
      <c r="N19" s="132" t="s">
        <v>86</v>
      </c>
      <c r="O19" s="131" t="s">
        <v>27</v>
      </c>
      <c r="P19" s="105"/>
      <c r="Q19" s="117"/>
    </row>
    <row r="20" s="104" customFormat="1" ht="18.6" customHeight="1" spans="1:17">
      <c r="A20" s="105">
        <f t="shared" si="4"/>
        <v>14</v>
      </c>
      <c r="B20" s="109" t="s">
        <v>87</v>
      </c>
      <c r="C20" s="112" t="s">
        <v>22</v>
      </c>
      <c r="D20" s="123" t="s">
        <v>29</v>
      </c>
      <c r="E20" s="111" t="s">
        <v>88</v>
      </c>
      <c r="F20" s="112" t="s">
        <v>89</v>
      </c>
      <c r="G20" s="44">
        <v>21.27</v>
      </c>
      <c r="H20" s="113">
        <v>21.27</v>
      </c>
      <c r="I20" s="118">
        <f t="shared" si="1"/>
        <v>16377.9</v>
      </c>
      <c r="J20" s="114">
        <f t="shared" si="2"/>
        <v>999.0519</v>
      </c>
      <c r="K20" s="116">
        <v>0.8</v>
      </c>
      <c r="L20" s="115">
        <f t="shared" si="3"/>
        <v>799.24152</v>
      </c>
      <c r="M20" s="44">
        <v>199.81038</v>
      </c>
      <c r="N20" s="135" t="s">
        <v>90</v>
      </c>
      <c r="O20" s="131" t="s">
        <v>27</v>
      </c>
      <c r="P20" s="131"/>
      <c r="Q20" s="117"/>
    </row>
    <row r="21" s="104" customFormat="1" ht="18.6" customHeight="1" spans="1:17">
      <c r="A21" s="105">
        <f t="shared" si="4"/>
        <v>15</v>
      </c>
      <c r="B21" s="109" t="s">
        <v>91</v>
      </c>
      <c r="C21" s="112" t="s">
        <v>22</v>
      </c>
      <c r="D21" s="119" t="s">
        <v>92</v>
      </c>
      <c r="E21" s="111" t="s">
        <v>93</v>
      </c>
      <c r="F21" s="112" t="s">
        <v>94</v>
      </c>
      <c r="G21" s="44">
        <v>31.91</v>
      </c>
      <c r="H21" s="113">
        <v>31.91</v>
      </c>
      <c r="I21" s="118">
        <f t="shared" si="1"/>
        <v>24570.7</v>
      </c>
      <c r="J21" s="114">
        <f t="shared" si="2"/>
        <v>1498.8127</v>
      </c>
      <c r="K21" s="116">
        <v>0.8</v>
      </c>
      <c r="L21" s="115">
        <f t="shared" si="3"/>
        <v>1199.05016</v>
      </c>
      <c r="M21" s="44">
        <v>299.76254</v>
      </c>
      <c r="N21" s="133" t="s">
        <v>95</v>
      </c>
      <c r="O21" s="131" t="s">
        <v>27</v>
      </c>
      <c r="P21" s="105"/>
      <c r="Q21" s="117"/>
    </row>
    <row r="22" s="104" customFormat="1" ht="18.6" customHeight="1" spans="1:17">
      <c r="A22" s="105">
        <f t="shared" si="4"/>
        <v>16</v>
      </c>
      <c r="B22" s="109" t="s">
        <v>96</v>
      </c>
      <c r="C22" s="112" t="s">
        <v>22</v>
      </c>
      <c r="D22" s="119" t="s">
        <v>97</v>
      </c>
      <c r="E22" s="111" t="s">
        <v>98</v>
      </c>
      <c r="F22" s="112" t="s">
        <v>99</v>
      </c>
      <c r="G22" s="44">
        <v>10.63</v>
      </c>
      <c r="H22" s="113">
        <v>10.63</v>
      </c>
      <c r="I22" s="118">
        <f t="shared" si="1"/>
        <v>8185.1</v>
      </c>
      <c r="J22" s="114">
        <f t="shared" si="2"/>
        <v>499.2911</v>
      </c>
      <c r="K22" s="116">
        <v>0.8</v>
      </c>
      <c r="L22" s="115">
        <f t="shared" si="3"/>
        <v>399.43288</v>
      </c>
      <c r="M22" s="44">
        <v>99.85822</v>
      </c>
      <c r="N22" s="133" t="s">
        <v>100</v>
      </c>
      <c r="O22" s="131" t="s">
        <v>27</v>
      </c>
      <c r="P22" s="105"/>
      <c r="Q22" s="117"/>
    </row>
    <row r="23" s="104" customFormat="1" ht="18.6" customHeight="1" spans="1:17">
      <c r="A23" s="105">
        <f t="shared" si="4"/>
        <v>17</v>
      </c>
      <c r="B23" s="109" t="s">
        <v>101</v>
      </c>
      <c r="C23" s="112" t="s">
        <v>22</v>
      </c>
      <c r="D23" s="110" t="s">
        <v>63</v>
      </c>
      <c r="E23" s="111" t="s">
        <v>102</v>
      </c>
      <c r="F23" s="112" t="s">
        <v>103</v>
      </c>
      <c r="G23" s="44">
        <v>24.46</v>
      </c>
      <c r="H23" s="113">
        <v>24.46</v>
      </c>
      <c r="I23" s="118">
        <f t="shared" si="1"/>
        <v>18834.2</v>
      </c>
      <c r="J23" s="114">
        <f t="shared" si="2"/>
        <v>1148.8862</v>
      </c>
      <c r="K23" s="116">
        <v>0.8</v>
      </c>
      <c r="L23" s="115">
        <f t="shared" si="3"/>
        <v>919.10896</v>
      </c>
      <c r="M23" s="44">
        <v>229.77724</v>
      </c>
      <c r="N23" s="132" t="s">
        <v>104</v>
      </c>
      <c r="O23" s="131" t="s">
        <v>27</v>
      </c>
      <c r="P23" s="136"/>
      <c r="Q23" s="117"/>
    </row>
    <row r="24" s="104" customFormat="1" ht="18.6" customHeight="1" spans="1:17">
      <c r="A24" s="105">
        <f t="shared" si="4"/>
        <v>18</v>
      </c>
      <c r="B24" s="109" t="s">
        <v>105</v>
      </c>
      <c r="C24" s="112" t="s">
        <v>22</v>
      </c>
      <c r="D24" s="110" t="s">
        <v>106</v>
      </c>
      <c r="E24" s="111" t="s">
        <v>107</v>
      </c>
      <c r="F24" s="112" t="s">
        <v>108</v>
      </c>
      <c r="G24" s="44">
        <v>24.46</v>
      </c>
      <c r="H24" s="113">
        <v>24.46</v>
      </c>
      <c r="I24" s="118">
        <f t="shared" si="1"/>
        <v>18834.2</v>
      </c>
      <c r="J24" s="114">
        <f t="shared" si="2"/>
        <v>1148.8862</v>
      </c>
      <c r="K24" s="116">
        <v>0.8</v>
      </c>
      <c r="L24" s="115">
        <f t="shared" si="3"/>
        <v>919.10896</v>
      </c>
      <c r="M24" s="44">
        <v>229.77724</v>
      </c>
      <c r="N24" s="132" t="s">
        <v>109</v>
      </c>
      <c r="O24" s="131" t="s">
        <v>27</v>
      </c>
      <c r="P24" s="105"/>
      <c r="Q24" s="117"/>
    </row>
    <row r="25" s="104" customFormat="1" ht="18.6" customHeight="1" spans="1:17">
      <c r="A25" s="105">
        <f t="shared" si="4"/>
        <v>19</v>
      </c>
      <c r="B25" s="109" t="s">
        <v>110</v>
      </c>
      <c r="C25" s="112" t="s">
        <v>22</v>
      </c>
      <c r="D25" s="110" t="s">
        <v>111</v>
      </c>
      <c r="E25" s="111" t="s">
        <v>112</v>
      </c>
      <c r="F25" s="112" t="s">
        <v>113</v>
      </c>
      <c r="G25" s="44">
        <v>106.38</v>
      </c>
      <c r="H25" s="113">
        <v>106.38</v>
      </c>
      <c r="I25" s="118">
        <f t="shared" si="1"/>
        <v>81912.6</v>
      </c>
      <c r="J25" s="114">
        <f t="shared" si="2"/>
        <v>4996.6686</v>
      </c>
      <c r="K25" s="116">
        <v>0.8</v>
      </c>
      <c r="L25" s="115">
        <f t="shared" si="3"/>
        <v>3997.33488</v>
      </c>
      <c r="M25" s="44">
        <v>999.33372</v>
      </c>
      <c r="N25" s="133" t="s">
        <v>114</v>
      </c>
      <c r="O25" s="131" t="s">
        <v>27</v>
      </c>
      <c r="P25" s="105"/>
      <c r="Q25" s="117"/>
    </row>
    <row r="26" s="104" customFormat="1" ht="18.6" customHeight="1" spans="1:17">
      <c r="A26" s="105">
        <f t="shared" si="4"/>
        <v>20</v>
      </c>
      <c r="B26" s="109" t="s">
        <v>115</v>
      </c>
      <c r="C26" s="112" t="s">
        <v>22</v>
      </c>
      <c r="D26" s="110" t="s">
        <v>116</v>
      </c>
      <c r="E26" s="111" t="s">
        <v>117</v>
      </c>
      <c r="F26" s="112" t="s">
        <v>118</v>
      </c>
      <c r="G26" s="44">
        <v>15</v>
      </c>
      <c r="H26" s="113">
        <v>15</v>
      </c>
      <c r="I26" s="118">
        <f t="shared" si="1"/>
        <v>11550</v>
      </c>
      <c r="J26" s="114">
        <f t="shared" si="2"/>
        <v>704.55</v>
      </c>
      <c r="K26" s="116">
        <v>0.8</v>
      </c>
      <c r="L26" s="115">
        <f t="shared" si="3"/>
        <v>563.64</v>
      </c>
      <c r="M26" s="44">
        <v>140.91</v>
      </c>
      <c r="N26" s="133" t="s">
        <v>119</v>
      </c>
      <c r="O26" s="131" t="s">
        <v>27</v>
      </c>
      <c r="P26" s="134"/>
      <c r="Q26" s="117"/>
    </row>
    <row r="27" s="104" customFormat="1" ht="18.6" customHeight="1" spans="1:17">
      <c r="A27" s="105">
        <f t="shared" si="4"/>
        <v>21</v>
      </c>
      <c r="B27" s="109" t="s">
        <v>120</v>
      </c>
      <c r="C27" s="112" t="s">
        <v>22</v>
      </c>
      <c r="D27" s="110" t="s">
        <v>29</v>
      </c>
      <c r="E27" s="111" t="s">
        <v>121</v>
      </c>
      <c r="F27" s="112" t="s">
        <v>122</v>
      </c>
      <c r="G27" s="44">
        <v>10.64</v>
      </c>
      <c r="H27" s="113">
        <v>10.64</v>
      </c>
      <c r="I27" s="118">
        <f t="shared" si="1"/>
        <v>8192.8</v>
      </c>
      <c r="J27" s="114">
        <f t="shared" si="2"/>
        <v>499.7608</v>
      </c>
      <c r="K27" s="116">
        <v>0.8</v>
      </c>
      <c r="L27" s="115">
        <f t="shared" si="3"/>
        <v>399.80864</v>
      </c>
      <c r="M27" s="44">
        <v>99.95216</v>
      </c>
      <c r="N27" s="132" t="s">
        <v>123</v>
      </c>
      <c r="O27" s="131" t="s">
        <v>27</v>
      </c>
      <c r="P27" s="105"/>
      <c r="Q27" s="117"/>
    </row>
    <row r="28" s="104" customFormat="1" ht="18.6" customHeight="1" spans="1:17">
      <c r="A28" s="105">
        <f t="shared" ref="A28:A37" si="5">ROW()-6</f>
        <v>22</v>
      </c>
      <c r="B28" s="124" t="s">
        <v>124</v>
      </c>
      <c r="C28" s="112" t="s">
        <v>22</v>
      </c>
      <c r="D28" s="125" t="s">
        <v>33</v>
      </c>
      <c r="E28" s="126" t="s">
        <v>125</v>
      </c>
      <c r="F28" s="107" t="s">
        <v>126</v>
      </c>
      <c r="G28" s="44">
        <v>10.64</v>
      </c>
      <c r="H28" s="113">
        <v>10.64</v>
      </c>
      <c r="I28" s="118">
        <f t="shared" si="1"/>
        <v>8192.8</v>
      </c>
      <c r="J28" s="114">
        <f t="shared" si="2"/>
        <v>499.7608</v>
      </c>
      <c r="K28" s="116">
        <v>0.8</v>
      </c>
      <c r="L28" s="115">
        <f t="shared" si="3"/>
        <v>399.80864</v>
      </c>
      <c r="M28" s="44">
        <v>99.95216</v>
      </c>
      <c r="N28" s="137" t="s">
        <v>127</v>
      </c>
      <c r="O28" s="131" t="s">
        <v>27</v>
      </c>
      <c r="P28" s="105"/>
      <c r="Q28" s="117"/>
    </row>
    <row r="29" s="104" customFormat="1" ht="18.6" customHeight="1" spans="1:17">
      <c r="A29" s="105">
        <f t="shared" si="5"/>
        <v>23</v>
      </c>
      <c r="B29" s="124" t="s">
        <v>128</v>
      </c>
      <c r="C29" s="112" t="s">
        <v>22</v>
      </c>
      <c r="D29" s="125" t="s">
        <v>129</v>
      </c>
      <c r="E29" s="126" t="s">
        <v>130</v>
      </c>
      <c r="F29" s="107" t="s">
        <v>131</v>
      </c>
      <c r="G29" s="44">
        <v>10.64</v>
      </c>
      <c r="H29" s="113">
        <v>10.64</v>
      </c>
      <c r="I29" s="118">
        <f t="shared" si="1"/>
        <v>8192.8</v>
      </c>
      <c r="J29" s="114">
        <f t="shared" si="2"/>
        <v>499.7608</v>
      </c>
      <c r="K29" s="116">
        <v>0.8</v>
      </c>
      <c r="L29" s="115">
        <f t="shared" si="3"/>
        <v>399.80864</v>
      </c>
      <c r="M29" s="44">
        <v>99.95216</v>
      </c>
      <c r="N29" s="137" t="s">
        <v>132</v>
      </c>
      <c r="O29" s="131" t="s">
        <v>27</v>
      </c>
      <c r="P29" s="105"/>
      <c r="Q29" s="117"/>
    </row>
    <row r="30" s="104" customFormat="1" ht="18.6" customHeight="1" spans="1:17">
      <c r="A30" s="105">
        <f t="shared" si="5"/>
        <v>24</v>
      </c>
      <c r="B30" s="124" t="s">
        <v>133</v>
      </c>
      <c r="C30" s="112" t="s">
        <v>22</v>
      </c>
      <c r="D30" s="125" t="s">
        <v>92</v>
      </c>
      <c r="E30" s="126" t="s">
        <v>134</v>
      </c>
      <c r="F30" s="107" t="s">
        <v>131</v>
      </c>
      <c r="G30" s="44">
        <v>10.64</v>
      </c>
      <c r="H30" s="113">
        <v>10.64</v>
      </c>
      <c r="I30" s="118">
        <f t="shared" si="1"/>
        <v>8192.8</v>
      </c>
      <c r="J30" s="114">
        <f t="shared" si="2"/>
        <v>499.7608</v>
      </c>
      <c r="K30" s="116">
        <v>0.8</v>
      </c>
      <c r="L30" s="115">
        <f t="shared" si="3"/>
        <v>399.80864</v>
      </c>
      <c r="M30" s="44">
        <v>99.95216</v>
      </c>
      <c r="N30" s="137" t="s">
        <v>135</v>
      </c>
      <c r="O30" s="131" t="s">
        <v>27</v>
      </c>
      <c r="P30" s="105"/>
      <c r="Q30" s="117"/>
    </row>
    <row r="31" s="104" customFormat="1" ht="18.6" customHeight="1" spans="1:17">
      <c r="A31" s="105">
        <f t="shared" si="5"/>
        <v>25</v>
      </c>
      <c r="B31" s="124" t="s">
        <v>136</v>
      </c>
      <c r="C31" s="112" t="s">
        <v>22</v>
      </c>
      <c r="D31" s="125" t="s">
        <v>137</v>
      </c>
      <c r="E31" s="126" t="s">
        <v>138</v>
      </c>
      <c r="F31" s="107" t="s">
        <v>139</v>
      </c>
      <c r="G31" s="44">
        <v>10.64</v>
      </c>
      <c r="H31" s="113">
        <v>10.64</v>
      </c>
      <c r="I31" s="118">
        <f t="shared" si="1"/>
        <v>8192.8</v>
      </c>
      <c r="J31" s="114">
        <f t="shared" si="2"/>
        <v>499.7608</v>
      </c>
      <c r="K31" s="116">
        <v>0.8</v>
      </c>
      <c r="L31" s="115">
        <f t="shared" si="3"/>
        <v>399.80864</v>
      </c>
      <c r="M31" s="44">
        <v>99.95216</v>
      </c>
      <c r="N31" s="137" t="s">
        <v>140</v>
      </c>
      <c r="O31" s="81" t="s">
        <v>27</v>
      </c>
      <c r="P31" s="117"/>
      <c r="Q31" s="117"/>
    </row>
    <row r="32" s="104" customFormat="1" ht="18.6" customHeight="1" spans="1:17">
      <c r="A32" s="105">
        <f t="shared" si="5"/>
        <v>26</v>
      </c>
      <c r="B32" s="124" t="s">
        <v>141</v>
      </c>
      <c r="C32" s="112" t="s">
        <v>22</v>
      </c>
      <c r="D32" s="125" t="s">
        <v>142</v>
      </c>
      <c r="E32" s="126" t="s">
        <v>143</v>
      </c>
      <c r="F32" s="107" t="s">
        <v>139</v>
      </c>
      <c r="G32" s="44">
        <v>10.64</v>
      </c>
      <c r="H32" s="113">
        <v>10.64</v>
      </c>
      <c r="I32" s="118">
        <f t="shared" si="1"/>
        <v>8192.8</v>
      </c>
      <c r="J32" s="114">
        <f t="shared" si="2"/>
        <v>499.7608</v>
      </c>
      <c r="K32" s="116">
        <v>0.8</v>
      </c>
      <c r="L32" s="115">
        <f t="shared" si="3"/>
        <v>399.80864</v>
      </c>
      <c r="M32" s="44">
        <v>99.95216</v>
      </c>
      <c r="N32" s="137" t="s">
        <v>144</v>
      </c>
      <c r="O32" s="81" t="s">
        <v>27</v>
      </c>
      <c r="P32" s="118"/>
      <c r="Q32" s="117"/>
    </row>
    <row r="33" s="104" customFormat="1" ht="18.6" customHeight="1" spans="1:17">
      <c r="A33" s="105">
        <f t="shared" si="5"/>
        <v>27</v>
      </c>
      <c r="B33" s="124" t="s">
        <v>145</v>
      </c>
      <c r="C33" s="112" t="s">
        <v>22</v>
      </c>
      <c r="D33" s="125" t="s">
        <v>146</v>
      </c>
      <c r="E33" s="126" t="s">
        <v>147</v>
      </c>
      <c r="F33" s="107" t="s">
        <v>139</v>
      </c>
      <c r="G33" s="44">
        <v>10.64</v>
      </c>
      <c r="H33" s="113">
        <v>10.64</v>
      </c>
      <c r="I33" s="118">
        <f t="shared" si="1"/>
        <v>8192.8</v>
      </c>
      <c r="J33" s="114">
        <f t="shared" si="2"/>
        <v>499.7608</v>
      </c>
      <c r="K33" s="116">
        <v>0.8</v>
      </c>
      <c r="L33" s="115">
        <f t="shared" si="3"/>
        <v>399.80864</v>
      </c>
      <c r="M33" s="44">
        <v>99.95216</v>
      </c>
      <c r="N33" s="137" t="s">
        <v>148</v>
      </c>
      <c r="O33" s="81" t="s">
        <v>27</v>
      </c>
      <c r="P33" s="118"/>
      <c r="Q33" s="117"/>
    </row>
    <row r="34" s="104" customFormat="1" ht="18.6" customHeight="1" spans="1:17">
      <c r="A34" s="105">
        <f t="shared" si="5"/>
        <v>28</v>
      </c>
      <c r="B34" s="124" t="s">
        <v>149</v>
      </c>
      <c r="C34" s="112" t="s">
        <v>22</v>
      </c>
      <c r="D34" s="125" t="s">
        <v>63</v>
      </c>
      <c r="E34" s="126" t="s">
        <v>150</v>
      </c>
      <c r="F34" s="107" t="s">
        <v>151</v>
      </c>
      <c r="G34" s="44">
        <v>10.64</v>
      </c>
      <c r="H34" s="113">
        <v>10.64</v>
      </c>
      <c r="I34" s="118">
        <f t="shared" si="1"/>
        <v>8192.8</v>
      </c>
      <c r="J34" s="114">
        <f t="shared" si="2"/>
        <v>499.7608</v>
      </c>
      <c r="K34" s="116">
        <v>0.8</v>
      </c>
      <c r="L34" s="115">
        <f t="shared" si="3"/>
        <v>399.80864</v>
      </c>
      <c r="M34" s="44">
        <v>99.95216</v>
      </c>
      <c r="N34" s="137" t="s">
        <v>152</v>
      </c>
      <c r="O34" s="81" t="s">
        <v>27</v>
      </c>
      <c r="P34" s="105"/>
      <c r="Q34" s="117"/>
    </row>
    <row r="35" s="104" customFormat="1" ht="18.6" customHeight="1" spans="1:17">
      <c r="A35" s="105">
        <f t="shared" si="5"/>
        <v>29</v>
      </c>
      <c r="B35" s="124" t="s">
        <v>153</v>
      </c>
      <c r="C35" s="112" t="s">
        <v>22</v>
      </c>
      <c r="D35" s="125" t="s">
        <v>58</v>
      </c>
      <c r="E35" s="126" t="s">
        <v>154</v>
      </c>
      <c r="F35" s="107" t="s">
        <v>155</v>
      </c>
      <c r="G35" s="127">
        <v>10</v>
      </c>
      <c r="H35" s="128">
        <v>10</v>
      </c>
      <c r="I35" s="118">
        <f t="shared" si="1"/>
        <v>7700</v>
      </c>
      <c r="J35" s="114">
        <f t="shared" si="2"/>
        <v>469.7</v>
      </c>
      <c r="K35" s="116">
        <v>0.8</v>
      </c>
      <c r="L35" s="115">
        <f t="shared" si="3"/>
        <v>375.76</v>
      </c>
      <c r="M35" s="44">
        <v>93.94</v>
      </c>
      <c r="N35" s="137" t="s">
        <v>156</v>
      </c>
      <c r="O35" s="81" t="s">
        <v>157</v>
      </c>
      <c r="P35" s="105"/>
      <c r="Q35" s="117"/>
    </row>
    <row r="36" s="104" customFormat="1" ht="18.6" customHeight="1" spans="1:17">
      <c r="A36" s="105">
        <f t="shared" si="5"/>
        <v>30</v>
      </c>
      <c r="B36" s="124" t="s">
        <v>158</v>
      </c>
      <c r="C36" s="112" t="s">
        <v>22</v>
      </c>
      <c r="D36" s="125" t="s">
        <v>137</v>
      </c>
      <c r="E36" s="126" t="s">
        <v>159</v>
      </c>
      <c r="F36" s="107" t="s">
        <v>160</v>
      </c>
      <c r="G36" s="44">
        <v>10.64</v>
      </c>
      <c r="H36" s="113">
        <v>10.64</v>
      </c>
      <c r="I36" s="118">
        <f t="shared" si="1"/>
        <v>8192.8</v>
      </c>
      <c r="J36" s="114">
        <f t="shared" si="2"/>
        <v>499.7608</v>
      </c>
      <c r="K36" s="116">
        <v>0.8</v>
      </c>
      <c r="L36" s="115">
        <f t="shared" si="3"/>
        <v>399.80864</v>
      </c>
      <c r="M36" s="44">
        <v>99.95216</v>
      </c>
      <c r="N36" s="137" t="s">
        <v>161</v>
      </c>
      <c r="O36" s="81" t="s">
        <v>27</v>
      </c>
      <c r="P36" s="105"/>
      <c r="Q36" s="117"/>
    </row>
    <row r="37" s="104" customFormat="1" ht="18.6" customHeight="1" spans="1:17">
      <c r="A37" s="105">
        <f t="shared" si="5"/>
        <v>31</v>
      </c>
      <c r="B37" s="124" t="s">
        <v>162</v>
      </c>
      <c r="C37" s="112" t="s">
        <v>22</v>
      </c>
      <c r="D37" s="125" t="s">
        <v>116</v>
      </c>
      <c r="E37" s="126" t="s">
        <v>163</v>
      </c>
      <c r="F37" s="107" t="s">
        <v>164</v>
      </c>
      <c r="G37" s="127">
        <v>15</v>
      </c>
      <c r="H37" s="128">
        <v>15</v>
      </c>
      <c r="I37" s="118">
        <f t="shared" si="1"/>
        <v>11550</v>
      </c>
      <c r="J37" s="114">
        <f t="shared" si="2"/>
        <v>704.55</v>
      </c>
      <c r="K37" s="116">
        <v>0.8</v>
      </c>
      <c r="L37" s="115">
        <f t="shared" si="3"/>
        <v>563.64</v>
      </c>
      <c r="M37" s="44">
        <v>140.91</v>
      </c>
      <c r="N37" s="137" t="s">
        <v>165</v>
      </c>
      <c r="O37" s="81" t="s">
        <v>27</v>
      </c>
      <c r="P37" s="105"/>
      <c r="Q37" s="117"/>
    </row>
    <row r="38" s="104" customFormat="1" ht="18.6" customHeight="1" spans="1:17">
      <c r="A38" s="105">
        <f t="shared" ref="A38:A47" si="6">ROW()-6</f>
        <v>32</v>
      </c>
      <c r="B38" s="124" t="s">
        <v>166</v>
      </c>
      <c r="C38" s="112" t="s">
        <v>22</v>
      </c>
      <c r="D38" s="125" t="s">
        <v>167</v>
      </c>
      <c r="E38" s="126" t="s">
        <v>168</v>
      </c>
      <c r="F38" s="107" t="s">
        <v>169</v>
      </c>
      <c r="G38" s="127">
        <v>99</v>
      </c>
      <c r="H38" s="128">
        <v>99</v>
      </c>
      <c r="I38" s="118">
        <f t="shared" si="1"/>
        <v>76230</v>
      </c>
      <c r="J38" s="114">
        <f t="shared" si="2"/>
        <v>4650.03</v>
      </c>
      <c r="K38" s="116">
        <v>0.8</v>
      </c>
      <c r="L38" s="115">
        <f t="shared" si="3"/>
        <v>3720.024</v>
      </c>
      <c r="M38" s="44">
        <v>930.006</v>
      </c>
      <c r="N38" s="137" t="s">
        <v>170</v>
      </c>
      <c r="O38" s="81" t="s">
        <v>27</v>
      </c>
      <c r="P38" s="117"/>
      <c r="Q38" s="117"/>
    </row>
    <row r="39" s="104" customFormat="1" ht="18.6" customHeight="1" spans="1:17">
      <c r="A39" s="105">
        <f t="shared" si="6"/>
        <v>33</v>
      </c>
      <c r="B39" s="124" t="s">
        <v>171</v>
      </c>
      <c r="C39" s="112" t="s">
        <v>22</v>
      </c>
      <c r="D39" s="125" t="s">
        <v>111</v>
      </c>
      <c r="E39" s="126" t="s">
        <v>172</v>
      </c>
      <c r="F39" s="107" t="s">
        <v>173</v>
      </c>
      <c r="G39" s="127">
        <v>11.18</v>
      </c>
      <c r="H39" s="128">
        <v>11.18</v>
      </c>
      <c r="I39" s="118">
        <f t="shared" si="1"/>
        <v>8608.6</v>
      </c>
      <c r="J39" s="114">
        <f t="shared" si="2"/>
        <v>525.1246</v>
      </c>
      <c r="K39" s="116">
        <v>0.8</v>
      </c>
      <c r="L39" s="115">
        <f t="shared" si="3"/>
        <v>420.09968</v>
      </c>
      <c r="M39" s="44">
        <v>105.02492</v>
      </c>
      <c r="N39" s="137" t="s">
        <v>174</v>
      </c>
      <c r="O39" s="81" t="s">
        <v>175</v>
      </c>
      <c r="P39" s="105"/>
      <c r="Q39" s="117"/>
    </row>
    <row r="40" s="104" customFormat="1" ht="18.6" customHeight="1" spans="1:17">
      <c r="A40" s="105">
        <f t="shared" si="6"/>
        <v>34</v>
      </c>
      <c r="B40" s="109" t="s">
        <v>176</v>
      </c>
      <c r="C40" s="112" t="s">
        <v>22</v>
      </c>
      <c r="D40" s="110" t="s">
        <v>177</v>
      </c>
      <c r="E40" s="111" t="s">
        <v>178</v>
      </c>
      <c r="F40" s="112" t="s">
        <v>179</v>
      </c>
      <c r="G40" s="44">
        <v>10.63</v>
      </c>
      <c r="H40" s="113">
        <v>10.63</v>
      </c>
      <c r="I40" s="118">
        <f t="shared" ref="I40:I71" si="7">H40*770</f>
        <v>8185.1</v>
      </c>
      <c r="J40" s="114">
        <f t="shared" ref="J40:J71" si="8">H40*46.97</f>
        <v>499.2911</v>
      </c>
      <c r="K40" s="116">
        <v>0.8</v>
      </c>
      <c r="L40" s="115">
        <f t="shared" ref="L40:L71" si="9">J40*K40</f>
        <v>399.43288</v>
      </c>
      <c r="M40" s="44">
        <v>99.85822</v>
      </c>
      <c r="N40" s="132" t="s">
        <v>180</v>
      </c>
      <c r="O40" s="81" t="s">
        <v>27</v>
      </c>
      <c r="P40" s="105"/>
      <c r="Q40" s="117"/>
    </row>
    <row r="41" s="104" customFormat="1" ht="18.6" customHeight="1" spans="1:17">
      <c r="A41" s="105">
        <f t="shared" si="6"/>
        <v>35</v>
      </c>
      <c r="B41" s="109" t="s">
        <v>181</v>
      </c>
      <c r="C41" s="112" t="s">
        <v>22</v>
      </c>
      <c r="D41" s="110" t="s">
        <v>182</v>
      </c>
      <c r="E41" s="111" t="s">
        <v>183</v>
      </c>
      <c r="F41" s="112" t="s">
        <v>80</v>
      </c>
      <c r="G41" s="44">
        <v>21.27</v>
      </c>
      <c r="H41" s="113">
        <v>21.27</v>
      </c>
      <c r="I41" s="118">
        <f t="shared" si="7"/>
        <v>16377.9</v>
      </c>
      <c r="J41" s="114">
        <f t="shared" si="8"/>
        <v>999.0519</v>
      </c>
      <c r="K41" s="116">
        <v>0.8</v>
      </c>
      <c r="L41" s="115">
        <f t="shared" si="9"/>
        <v>799.24152</v>
      </c>
      <c r="M41" s="44">
        <v>199.81038</v>
      </c>
      <c r="N41" s="133" t="s">
        <v>184</v>
      </c>
      <c r="O41" s="81" t="s">
        <v>27</v>
      </c>
      <c r="P41" s="105"/>
      <c r="Q41" s="117"/>
    </row>
    <row r="42" s="104" customFormat="1" ht="18.6" customHeight="1" spans="1:17">
      <c r="A42" s="105">
        <f t="shared" si="6"/>
        <v>36</v>
      </c>
      <c r="B42" s="109" t="s">
        <v>185</v>
      </c>
      <c r="C42" s="112" t="s">
        <v>22</v>
      </c>
      <c r="D42" s="110" t="s">
        <v>43</v>
      </c>
      <c r="E42" s="111" t="s">
        <v>186</v>
      </c>
      <c r="F42" s="112" t="s">
        <v>187</v>
      </c>
      <c r="G42" s="44">
        <v>16.06</v>
      </c>
      <c r="H42" s="113">
        <v>16.06</v>
      </c>
      <c r="I42" s="118">
        <f t="shared" si="7"/>
        <v>12366.2</v>
      </c>
      <c r="J42" s="114">
        <f t="shared" si="8"/>
        <v>754.3382</v>
      </c>
      <c r="K42" s="116">
        <v>0.8</v>
      </c>
      <c r="L42" s="115">
        <f t="shared" si="9"/>
        <v>603.47056</v>
      </c>
      <c r="M42" s="44">
        <v>150.86764</v>
      </c>
      <c r="N42" s="132" t="s">
        <v>188</v>
      </c>
      <c r="O42" s="81" t="s">
        <v>27</v>
      </c>
      <c r="P42" s="105"/>
      <c r="Q42" s="117"/>
    </row>
    <row r="43" s="104" customFormat="1" ht="18.6" customHeight="1" spans="1:17">
      <c r="A43" s="105">
        <f t="shared" si="6"/>
        <v>37</v>
      </c>
      <c r="B43" s="124" t="s">
        <v>189</v>
      </c>
      <c r="C43" s="112" t="s">
        <v>22</v>
      </c>
      <c r="D43" s="125" t="s">
        <v>53</v>
      </c>
      <c r="E43" s="126" t="s">
        <v>190</v>
      </c>
      <c r="F43" s="107" t="s">
        <v>191</v>
      </c>
      <c r="G43" s="127">
        <v>53.2</v>
      </c>
      <c r="H43" s="128">
        <v>53.2</v>
      </c>
      <c r="I43" s="118">
        <f t="shared" si="7"/>
        <v>40964</v>
      </c>
      <c r="J43" s="114">
        <f t="shared" si="8"/>
        <v>2498.804</v>
      </c>
      <c r="K43" s="116">
        <v>0.8</v>
      </c>
      <c r="L43" s="115">
        <f t="shared" si="9"/>
        <v>1999.0432</v>
      </c>
      <c r="M43" s="44">
        <v>499.7608</v>
      </c>
      <c r="N43" s="137" t="s">
        <v>192</v>
      </c>
      <c r="O43" s="81" t="s">
        <v>27</v>
      </c>
      <c r="P43" s="118"/>
      <c r="Q43" s="117"/>
    </row>
    <row r="44" s="104" customFormat="1" ht="18.6" customHeight="1" spans="1:17">
      <c r="A44" s="105">
        <f t="shared" si="6"/>
        <v>38</v>
      </c>
      <c r="B44" s="109" t="s">
        <v>193</v>
      </c>
      <c r="C44" s="112" t="s">
        <v>22</v>
      </c>
      <c r="D44" s="110" t="s">
        <v>194</v>
      </c>
      <c r="E44" s="111" t="s">
        <v>195</v>
      </c>
      <c r="F44" s="112" t="s">
        <v>196</v>
      </c>
      <c r="G44" s="44">
        <v>10.64</v>
      </c>
      <c r="H44" s="113">
        <v>10.64</v>
      </c>
      <c r="I44" s="118">
        <f t="shared" si="7"/>
        <v>8192.8</v>
      </c>
      <c r="J44" s="114">
        <f t="shared" si="8"/>
        <v>499.7608</v>
      </c>
      <c r="K44" s="116">
        <v>0.8</v>
      </c>
      <c r="L44" s="115">
        <f t="shared" si="9"/>
        <v>399.80864</v>
      </c>
      <c r="M44" s="44">
        <v>99.95216</v>
      </c>
      <c r="N44" s="132" t="s">
        <v>197</v>
      </c>
      <c r="O44" s="131" t="s">
        <v>198</v>
      </c>
      <c r="P44" s="105"/>
      <c r="Q44" s="117"/>
    </row>
    <row r="45" s="104" customFormat="1" ht="18.6" customHeight="1" spans="1:17">
      <c r="A45" s="105">
        <f t="shared" si="6"/>
        <v>39</v>
      </c>
      <c r="B45" s="124" t="s">
        <v>199</v>
      </c>
      <c r="C45" s="112" t="s">
        <v>22</v>
      </c>
      <c r="D45" s="125" t="s">
        <v>68</v>
      </c>
      <c r="E45" s="126" t="s">
        <v>200</v>
      </c>
      <c r="F45" s="107" t="s">
        <v>103</v>
      </c>
      <c r="G45" s="127">
        <v>15.96</v>
      </c>
      <c r="H45" s="128">
        <v>15.96</v>
      </c>
      <c r="I45" s="118">
        <f t="shared" si="7"/>
        <v>12289.2</v>
      </c>
      <c r="J45" s="114">
        <f t="shared" si="8"/>
        <v>749.6412</v>
      </c>
      <c r="K45" s="116">
        <v>0.8</v>
      </c>
      <c r="L45" s="115">
        <f t="shared" si="9"/>
        <v>599.71296</v>
      </c>
      <c r="M45" s="44">
        <v>149.92824</v>
      </c>
      <c r="N45" s="137" t="s">
        <v>201</v>
      </c>
      <c r="O45" s="81" t="s">
        <v>27</v>
      </c>
      <c r="P45" s="105"/>
      <c r="Q45" s="117"/>
    </row>
    <row r="46" s="104" customFormat="1" ht="18.6" customHeight="1" spans="1:17">
      <c r="A46" s="105">
        <f t="shared" si="6"/>
        <v>40</v>
      </c>
      <c r="B46" s="124" t="s">
        <v>202</v>
      </c>
      <c r="C46" s="112" t="s">
        <v>22</v>
      </c>
      <c r="D46" s="125" t="s">
        <v>203</v>
      </c>
      <c r="E46" s="126" t="s">
        <v>204</v>
      </c>
      <c r="F46" s="107" t="s">
        <v>205</v>
      </c>
      <c r="G46" s="127">
        <v>6.39</v>
      </c>
      <c r="H46" s="128">
        <v>6.39</v>
      </c>
      <c r="I46" s="118">
        <f t="shared" si="7"/>
        <v>4920.3</v>
      </c>
      <c r="J46" s="114">
        <f t="shared" si="8"/>
        <v>300.1383</v>
      </c>
      <c r="K46" s="116">
        <v>0.8</v>
      </c>
      <c r="L46" s="115">
        <f t="shared" si="9"/>
        <v>240.11064</v>
      </c>
      <c r="M46" s="44">
        <v>60.02766</v>
      </c>
      <c r="N46" s="137" t="s">
        <v>206</v>
      </c>
      <c r="O46" s="81" t="s">
        <v>27</v>
      </c>
      <c r="P46" s="117"/>
      <c r="Q46" s="117"/>
    </row>
    <row r="47" s="104" customFormat="1" ht="18.6" customHeight="1" spans="1:17">
      <c r="A47" s="105">
        <f t="shared" si="6"/>
        <v>41</v>
      </c>
      <c r="B47" s="124" t="s">
        <v>207</v>
      </c>
      <c r="C47" s="112" t="s">
        <v>22</v>
      </c>
      <c r="D47" s="125" t="s">
        <v>208</v>
      </c>
      <c r="E47" s="126" t="s">
        <v>209</v>
      </c>
      <c r="F47" s="107" t="s">
        <v>210</v>
      </c>
      <c r="G47" s="127">
        <v>63.83</v>
      </c>
      <c r="H47" s="128">
        <v>63.83</v>
      </c>
      <c r="I47" s="118">
        <f t="shared" si="7"/>
        <v>49149.1</v>
      </c>
      <c r="J47" s="114">
        <f t="shared" si="8"/>
        <v>2998.0951</v>
      </c>
      <c r="K47" s="116">
        <v>0.8</v>
      </c>
      <c r="L47" s="115">
        <f t="shared" si="9"/>
        <v>2398.47608</v>
      </c>
      <c r="M47" s="44">
        <v>599.61902</v>
      </c>
      <c r="N47" s="137" t="s">
        <v>211</v>
      </c>
      <c r="O47" s="81" t="s">
        <v>27</v>
      </c>
      <c r="P47" s="105"/>
      <c r="Q47" s="117"/>
    </row>
    <row r="48" s="104" customFormat="1" ht="18.6" customHeight="1" spans="1:17">
      <c r="A48" s="105">
        <f t="shared" ref="A48:A57" si="10">ROW()-6</f>
        <v>42</v>
      </c>
      <c r="B48" s="124" t="s">
        <v>212</v>
      </c>
      <c r="C48" s="112" t="s">
        <v>22</v>
      </c>
      <c r="D48" s="125" t="s">
        <v>63</v>
      </c>
      <c r="E48" s="126" t="s">
        <v>213</v>
      </c>
      <c r="F48" s="107" t="s">
        <v>214</v>
      </c>
      <c r="G48" s="44">
        <v>10.64</v>
      </c>
      <c r="H48" s="113">
        <v>10.64</v>
      </c>
      <c r="I48" s="118">
        <f t="shared" si="7"/>
        <v>8192.8</v>
      </c>
      <c r="J48" s="114">
        <f t="shared" si="8"/>
        <v>499.7608</v>
      </c>
      <c r="K48" s="116">
        <v>0.8</v>
      </c>
      <c r="L48" s="115">
        <f t="shared" si="9"/>
        <v>399.80864</v>
      </c>
      <c r="M48" s="44">
        <v>99.95216</v>
      </c>
      <c r="N48" s="137" t="s">
        <v>215</v>
      </c>
      <c r="O48" s="81" t="s">
        <v>27</v>
      </c>
      <c r="P48" s="118"/>
      <c r="Q48" s="117"/>
    </row>
    <row r="49" s="104" customFormat="1" ht="18.6" customHeight="1" spans="1:17">
      <c r="A49" s="105">
        <f t="shared" si="10"/>
        <v>43</v>
      </c>
      <c r="B49" s="124" t="s">
        <v>216</v>
      </c>
      <c r="C49" s="112" t="s">
        <v>22</v>
      </c>
      <c r="D49" s="125" t="s">
        <v>217</v>
      </c>
      <c r="E49" s="126" t="s">
        <v>218</v>
      </c>
      <c r="F49" s="107" t="s">
        <v>219</v>
      </c>
      <c r="G49" s="44">
        <v>10.64</v>
      </c>
      <c r="H49" s="113">
        <v>10.64</v>
      </c>
      <c r="I49" s="118">
        <f t="shared" si="7"/>
        <v>8192.8</v>
      </c>
      <c r="J49" s="114">
        <f t="shared" si="8"/>
        <v>499.7608</v>
      </c>
      <c r="K49" s="116">
        <v>0.8</v>
      </c>
      <c r="L49" s="115">
        <f t="shared" si="9"/>
        <v>399.80864</v>
      </c>
      <c r="M49" s="44">
        <v>99.95216</v>
      </c>
      <c r="N49" s="137" t="s">
        <v>220</v>
      </c>
      <c r="O49" s="81" t="s">
        <v>27</v>
      </c>
      <c r="P49" s="105"/>
      <c r="Q49" s="117"/>
    </row>
    <row r="50" s="104" customFormat="1" ht="18.6" customHeight="1" spans="1:17">
      <c r="A50" s="105">
        <f t="shared" si="10"/>
        <v>44</v>
      </c>
      <c r="B50" s="124" t="s">
        <v>221</v>
      </c>
      <c r="C50" s="112" t="s">
        <v>22</v>
      </c>
      <c r="D50" s="125" t="s">
        <v>83</v>
      </c>
      <c r="E50" s="126" t="s">
        <v>222</v>
      </c>
      <c r="F50" s="107" t="s">
        <v>223</v>
      </c>
      <c r="G50" s="127">
        <v>21.28</v>
      </c>
      <c r="H50" s="128">
        <v>21.28</v>
      </c>
      <c r="I50" s="118">
        <f t="shared" si="7"/>
        <v>16385.6</v>
      </c>
      <c r="J50" s="114">
        <f t="shared" si="8"/>
        <v>999.5216</v>
      </c>
      <c r="K50" s="116">
        <v>0.8</v>
      </c>
      <c r="L50" s="115">
        <f t="shared" si="9"/>
        <v>799.61728</v>
      </c>
      <c r="M50" s="44">
        <v>199.90432</v>
      </c>
      <c r="N50" s="137" t="s">
        <v>224</v>
      </c>
      <c r="O50" s="81" t="s">
        <v>27</v>
      </c>
      <c r="P50" s="105"/>
      <c r="Q50" s="117"/>
    </row>
    <row r="51" s="104" customFormat="1" ht="18.6" customHeight="1" spans="1:17">
      <c r="A51" s="105">
        <f t="shared" si="10"/>
        <v>45</v>
      </c>
      <c r="B51" s="124" t="s">
        <v>225</v>
      </c>
      <c r="C51" s="112" t="s">
        <v>22</v>
      </c>
      <c r="D51" s="125" t="s">
        <v>38</v>
      </c>
      <c r="E51" s="126" t="s">
        <v>226</v>
      </c>
      <c r="F51" s="107" t="s">
        <v>103</v>
      </c>
      <c r="G51" s="127">
        <v>15.96</v>
      </c>
      <c r="H51" s="128">
        <v>15.96</v>
      </c>
      <c r="I51" s="118">
        <f t="shared" si="7"/>
        <v>12289.2</v>
      </c>
      <c r="J51" s="114">
        <f t="shared" si="8"/>
        <v>749.6412</v>
      </c>
      <c r="K51" s="116">
        <v>0.8</v>
      </c>
      <c r="L51" s="115">
        <f t="shared" si="9"/>
        <v>599.71296</v>
      </c>
      <c r="M51" s="44">
        <v>149.92824</v>
      </c>
      <c r="N51" s="137" t="s">
        <v>227</v>
      </c>
      <c r="O51" s="81" t="s">
        <v>27</v>
      </c>
      <c r="P51" s="105"/>
      <c r="Q51" s="117"/>
    </row>
    <row r="52" s="104" customFormat="1" ht="18.6" customHeight="1" spans="1:17">
      <c r="A52" s="105">
        <f t="shared" si="10"/>
        <v>46</v>
      </c>
      <c r="B52" s="124" t="s">
        <v>228</v>
      </c>
      <c r="C52" s="112" t="s">
        <v>22</v>
      </c>
      <c r="D52" s="125" t="s">
        <v>111</v>
      </c>
      <c r="E52" s="126" t="s">
        <v>229</v>
      </c>
      <c r="F52" s="107" t="s">
        <v>230</v>
      </c>
      <c r="G52" s="127">
        <v>21.28</v>
      </c>
      <c r="H52" s="128">
        <v>21.28</v>
      </c>
      <c r="I52" s="118">
        <f t="shared" si="7"/>
        <v>16385.6</v>
      </c>
      <c r="J52" s="114">
        <f t="shared" si="8"/>
        <v>999.5216</v>
      </c>
      <c r="K52" s="116">
        <v>0.8</v>
      </c>
      <c r="L52" s="115">
        <f t="shared" si="9"/>
        <v>799.61728</v>
      </c>
      <c r="M52" s="44">
        <v>199.90432</v>
      </c>
      <c r="N52" s="137" t="s">
        <v>231</v>
      </c>
      <c r="O52" s="81" t="s">
        <v>27</v>
      </c>
      <c r="P52" s="105"/>
      <c r="Q52" s="117"/>
    </row>
    <row r="53" s="104" customFormat="1" ht="18.6" customHeight="1" spans="1:17">
      <c r="A53" s="105">
        <f t="shared" si="10"/>
        <v>47</v>
      </c>
      <c r="B53" s="105" t="s">
        <v>232</v>
      </c>
      <c r="C53" s="112" t="s">
        <v>22</v>
      </c>
      <c r="D53" s="105" t="s">
        <v>29</v>
      </c>
      <c r="E53" s="105" t="s">
        <v>233</v>
      </c>
      <c r="F53" s="105" t="s">
        <v>234</v>
      </c>
      <c r="G53" s="105">
        <v>12</v>
      </c>
      <c r="H53" s="128">
        <v>12</v>
      </c>
      <c r="I53" s="118">
        <f t="shared" si="7"/>
        <v>9240</v>
      </c>
      <c r="J53" s="114">
        <f t="shared" si="8"/>
        <v>563.64</v>
      </c>
      <c r="K53" s="116">
        <v>0.8</v>
      </c>
      <c r="L53" s="115">
        <f t="shared" si="9"/>
        <v>450.912</v>
      </c>
      <c r="M53" s="44">
        <v>112.728</v>
      </c>
      <c r="N53" s="105" t="s">
        <v>235</v>
      </c>
      <c r="O53" s="81" t="s">
        <v>27</v>
      </c>
      <c r="P53" s="105"/>
      <c r="Q53" s="117"/>
    </row>
    <row r="54" s="104" customFormat="1" ht="18.6" customHeight="1" spans="1:17">
      <c r="A54" s="105">
        <f t="shared" si="10"/>
        <v>48</v>
      </c>
      <c r="B54" s="124" t="s">
        <v>236</v>
      </c>
      <c r="C54" s="112" t="s">
        <v>22</v>
      </c>
      <c r="D54" s="125" t="s">
        <v>237</v>
      </c>
      <c r="E54" s="126" t="s">
        <v>238</v>
      </c>
      <c r="F54" s="107" t="s">
        <v>131</v>
      </c>
      <c r="G54" s="127">
        <v>9.57</v>
      </c>
      <c r="H54" s="128">
        <v>9.57</v>
      </c>
      <c r="I54" s="118">
        <f t="shared" si="7"/>
        <v>7368.9</v>
      </c>
      <c r="J54" s="114">
        <f t="shared" si="8"/>
        <v>449.5029</v>
      </c>
      <c r="K54" s="116">
        <v>0.8</v>
      </c>
      <c r="L54" s="115">
        <f t="shared" si="9"/>
        <v>359.60232</v>
      </c>
      <c r="M54" s="44">
        <v>89.90058</v>
      </c>
      <c r="N54" s="137" t="s">
        <v>239</v>
      </c>
      <c r="O54" s="81" t="s">
        <v>27</v>
      </c>
      <c r="P54" s="105"/>
      <c r="Q54" s="117"/>
    </row>
    <row r="55" s="104" customFormat="1" ht="18.6" customHeight="1" spans="1:17">
      <c r="A55" s="105">
        <f t="shared" si="10"/>
        <v>49</v>
      </c>
      <c r="B55" s="109" t="s">
        <v>240</v>
      </c>
      <c r="C55" s="112" t="s">
        <v>22</v>
      </c>
      <c r="D55" s="119" t="s">
        <v>208</v>
      </c>
      <c r="E55" s="111" t="s">
        <v>241</v>
      </c>
      <c r="F55" s="112" t="s">
        <v>223</v>
      </c>
      <c r="G55" s="44">
        <v>10.64</v>
      </c>
      <c r="H55" s="113">
        <v>10.64</v>
      </c>
      <c r="I55" s="118">
        <f t="shared" si="7"/>
        <v>8192.8</v>
      </c>
      <c r="J55" s="114">
        <f t="shared" si="8"/>
        <v>499.7608</v>
      </c>
      <c r="K55" s="116">
        <v>0.8</v>
      </c>
      <c r="L55" s="115">
        <f t="shared" si="9"/>
        <v>399.80864</v>
      </c>
      <c r="M55" s="44">
        <v>99.95216</v>
      </c>
      <c r="N55" s="133" t="s">
        <v>242</v>
      </c>
      <c r="O55" s="81" t="s">
        <v>27</v>
      </c>
      <c r="P55" s="105"/>
      <c r="Q55" s="117"/>
    </row>
    <row r="56" s="104" customFormat="1" ht="18.6" customHeight="1" spans="1:17">
      <c r="A56" s="105">
        <f t="shared" si="10"/>
        <v>50</v>
      </c>
      <c r="B56" s="124" t="s">
        <v>243</v>
      </c>
      <c r="C56" s="112" t="s">
        <v>22</v>
      </c>
      <c r="D56" s="125" t="s">
        <v>244</v>
      </c>
      <c r="E56" s="126" t="s">
        <v>245</v>
      </c>
      <c r="F56" s="107" t="s">
        <v>246</v>
      </c>
      <c r="G56" s="127">
        <v>30</v>
      </c>
      <c r="H56" s="128">
        <v>30</v>
      </c>
      <c r="I56" s="118">
        <f t="shared" si="7"/>
        <v>23100</v>
      </c>
      <c r="J56" s="114">
        <f t="shared" si="8"/>
        <v>1409.1</v>
      </c>
      <c r="K56" s="116">
        <v>0.8</v>
      </c>
      <c r="L56" s="115">
        <f t="shared" si="9"/>
        <v>1127.28</v>
      </c>
      <c r="M56" s="44">
        <v>281.82</v>
      </c>
      <c r="N56" s="137" t="s">
        <v>247</v>
      </c>
      <c r="O56" s="81" t="s">
        <v>27</v>
      </c>
      <c r="P56" s="138"/>
      <c r="Q56" s="117"/>
    </row>
    <row r="57" s="104" customFormat="1" ht="18.6" customHeight="1" spans="1:17">
      <c r="A57" s="105">
        <f t="shared" si="10"/>
        <v>51</v>
      </c>
      <c r="B57" s="129" t="s">
        <v>248</v>
      </c>
      <c r="C57" s="112" t="s">
        <v>22</v>
      </c>
      <c r="D57" s="125" t="s">
        <v>249</v>
      </c>
      <c r="E57" s="126" t="s">
        <v>250</v>
      </c>
      <c r="F57" s="107" t="s">
        <v>251</v>
      </c>
      <c r="G57" s="127">
        <v>99</v>
      </c>
      <c r="H57" s="128">
        <v>99</v>
      </c>
      <c r="I57" s="118">
        <f t="shared" si="7"/>
        <v>76230</v>
      </c>
      <c r="J57" s="114">
        <f t="shared" si="8"/>
        <v>4650.03</v>
      </c>
      <c r="K57" s="116">
        <v>0.8</v>
      </c>
      <c r="L57" s="115">
        <f t="shared" si="9"/>
        <v>3720.024</v>
      </c>
      <c r="M57" s="44">
        <v>930.006</v>
      </c>
      <c r="N57" s="137" t="s">
        <v>252</v>
      </c>
      <c r="O57" s="81" t="s">
        <v>27</v>
      </c>
      <c r="P57" s="105"/>
      <c r="Q57" s="117"/>
    </row>
    <row r="58" s="104" customFormat="1" ht="18.6" customHeight="1" spans="1:17">
      <c r="A58" s="105">
        <f t="shared" ref="A58:A67" si="11">ROW()-6</f>
        <v>52</v>
      </c>
      <c r="B58" s="124" t="s">
        <v>253</v>
      </c>
      <c r="C58" s="112" t="s">
        <v>22</v>
      </c>
      <c r="D58" s="125" t="s">
        <v>254</v>
      </c>
      <c r="E58" s="126" t="s">
        <v>250</v>
      </c>
      <c r="F58" s="107" t="s">
        <v>155</v>
      </c>
      <c r="G58" s="127">
        <v>99</v>
      </c>
      <c r="H58" s="128">
        <v>99</v>
      </c>
      <c r="I58" s="118">
        <f t="shared" si="7"/>
        <v>76230</v>
      </c>
      <c r="J58" s="114">
        <f t="shared" si="8"/>
        <v>4650.03</v>
      </c>
      <c r="K58" s="116">
        <v>0.8</v>
      </c>
      <c r="L58" s="115">
        <f t="shared" si="9"/>
        <v>3720.024</v>
      </c>
      <c r="M58" s="44">
        <v>930.006</v>
      </c>
      <c r="N58" s="137" t="s">
        <v>255</v>
      </c>
      <c r="O58" s="81" t="s">
        <v>27</v>
      </c>
      <c r="P58" s="105"/>
      <c r="Q58" s="117"/>
    </row>
    <row r="59" s="104" customFormat="1" ht="18.6" customHeight="1" spans="1:17">
      <c r="A59" s="105">
        <f t="shared" si="11"/>
        <v>53</v>
      </c>
      <c r="B59" s="124" t="s">
        <v>256</v>
      </c>
      <c r="C59" s="112" t="s">
        <v>22</v>
      </c>
      <c r="D59" s="125" t="s">
        <v>257</v>
      </c>
      <c r="E59" s="126" t="s">
        <v>258</v>
      </c>
      <c r="F59" s="107" t="s">
        <v>259</v>
      </c>
      <c r="G59" s="127">
        <v>20</v>
      </c>
      <c r="H59" s="128">
        <v>20</v>
      </c>
      <c r="I59" s="118">
        <f t="shared" si="7"/>
        <v>15400</v>
      </c>
      <c r="J59" s="114">
        <f t="shared" si="8"/>
        <v>939.4</v>
      </c>
      <c r="K59" s="116">
        <v>0.8</v>
      </c>
      <c r="L59" s="115">
        <f t="shared" si="9"/>
        <v>751.52</v>
      </c>
      <c r="M59" s="44">
        <v>187.88</v>
      </c>
      <c r="N59" s="137" t="s">
        <v>260</v>
      </c>
      <c r="O59" s="81" t="s">
        <v>31</v>
      </c>
      <c r="P59" s="117"/>
      <c r="Q59" s="117"/>
    </row>
    <row r="60" s="104" customFormat="1" ht="18.6" customHeight="1" spans="1:17">
      <c r="A60" s="105">
        <f t="shared" si="11"/>
        <v>54</v>
      </c>
      <c r="B60" s="124" t="s">
        <v>261</v>
      </c>
      <c r="C60" s="112" t="s">
        <v>22</v>
      </c>
      <c r="D60" s="125" t="s">
        <v>262</v>
      </c>
      <c r="E60" s="126" t="s">
        <v>263</v>
      </c>
      <c r="F60" s="107" t="s">
        <v>264</v>
      </c>
      <c r="G60" s="127">
        <v>15</v>
      </c>
      <c r="H60" s="128">
        <v>15</v>
      </c>
      <c r="I60" s="118">
        <f t="shared" si="7"/>
        <v>11550</v>
      </c>
      <c r="J60" s="114">
        <f t="shared" si="8"/>
        <v>704.55</v>
      </c>
      <c r="K60" s="116">
        <v>0.8</v>
      </c>
      <c r="L60" s="115">
        <f t="shared" si="9"/>
        <v>563.64</v>
      </c>
      <c r="M60" s="44">
        <v>140.91</v>
      </c>
      <c r="N60" s="137" t="s">
        <v>265</v>
      </c>
      <c r="O60" s="81" t="s">
        <v>27</v>
      </c>
      <c r="P60" s="105"/>
      <c r="Q60" s="117"/>
    </row>
    <row r="61" s="104" customFormat="1" ht="18.6" customHeight="1" spans="1:17">
      <c r="A61" s="105">
        <f t="shared" si="11"/>
        <v>55</v>
      </c>
      <c r="B61" s="124" t="s">
        <v>266</v>
      </c>
      <c r="C61" s="112" t="s">
        <v>22</v>
      </c>
      <c r="D61" s="125" t="s">
        <v>29</v>
      </c>
      <c r="E61" s="126" t="s">
        <v>267</v>
      </c>
      <c r="F61" s="107" t="s">
        <v>268</v>
      </c>
      <c r="G61" s="127">
        <v>42.56</v>
      </c>
      <c r="H61" s="128">
        <v>42.56</v>
      </c>
      <c r="I61" s="118">
        <f t="shared" si="7"/>
        <v>32771.2</v>
      </c>
      <c r="J61" s="114">
        <f t="shared" si="8"/>
        <v>1999.0432</v>
      </c>
      <c r="K61" s="116">
        <v>0.8</v>
      </c>
      <c r="L61" s="115">
        <f t="shared" si="9"/>
        <v>1599.23456</v>
      </c>
      <c r="M61" s="44">
        <v>399.80864</v>
      </c>
      <c r="N61" s="137" t="s">
        <v>269</v>
      </c>
      <c r="O61" s="81" t="s">
        <v>27</v>
      </c>
      <c r="P61" s="118"/>
      <c r="Q61" s="117"/>
    </row>
    <row r="62" s="104" customFormat="1" ht="18.6" customHeight="1" spans="1:17">
      <c r="A62" s="105">
        <f t="shared" si="11"/>
        <v>56</v>
      </c>
      <c r="B62" s="109" t="s">
        <v>270</v>
      </c>
      <c r="C62" s="112" t="s">
        <v>22</v>
      </c>
      <c r="D62" s="110" t="s">
        <v>271</v>
      </c>
      <c r="E62" s="111" t="s">
        <v>272</v>
      </c>
      <c r="F62" s="107" t="s">
        <v>273</v>
      </c>
      <c r="G62" s="44">
        <v>99</v>
      </c>
      <c r="H62" s="113">
        <v>99</v>
      </c>
      <c r="I62" s="118">
        <f t="shared" si="7"/>
        <v>76230</v>
      </c>
      <c r="J62" s="114">
        <f t="shared" si="8"/>
        <v>4650.03</v>
      </c>
      <c r="K62" s="116">
        <v>0.8</v>
      </c>
      <c r="L62" s="115">
        <f t="shared" si="9"/>
        <v>3720.024</v>
      </c>
      <c r="M62" s="44">
        <v>930.006</v>
      </c>
      <c r="N62" s="132" t="s">
        <v>274</v>
      </c>
      <c r="O62" s="81" t="s">
        <v>157</v>
      </c>
      <c r="P62" s="105"/>
      <c r="Q62" s="117"/>
    </row>
    <row r="63" s="104" customFormat="1" ht="18.6" customHeight="1" spans="1:17">
      <c r="A63" s="105">
        <f t="shared" si="11"/>
        <v>57</v>
      </c>
      <c r="B63" s="124" t="s">
        <v>275</v>
      </c>
      <c r="C63" s="112" t="s">
        <v>22</v>
      </c>
      <c r="D63" s="125" t="s">
        <v>97</v>
      </c>
      <c r="E63" s="126" t="s">
        <v>276</v>
      </c>
      <c r="F63" s="107" t="s">
        <v>155</v>
      </c>
      <c r="G63" s="127">
        <v>6.92</v>
      </c>
      <c r="H63" s="128">
        <v>6.92</v>
      </c>
      <c r="I63" s="118">
        <f t="shared" si="7"/>
        <v>5328.4</v>
      </c>
      <c r="J63" s="114">
        <f t="shared" si="8"/>
        <v>325.0324</v>
      </c>
      <c r="K63" s="116">
        <v>0.8</v>
      </c>
      <c r="L63" s="115">
        <f t="shared" si="9"/>
        <v>260.02592</v>
      </c>
      <c r="M63" s="44">
        <v>65.00648</v>
      </c>
      <c r="N63" s="137" t="s">
        <v>277</v>
      </c>
      <c r="O63" s="81" t="s">
        <v>27</v>
      </c>
      <c r="P63" s="105"/>
      <c r="Q63" s="117"/>
    </row>
    <row r="64" s="104" customFormat="1" ht="18.6" customHeight="1" spans="1:17">
      <c r="A64" s="105">
        <f t="shared" si="11"/>
        <v>58</v>
      </c>
      <c r="B64" s="124" t="s">
        <v>278</v>
      </c>
      <c r="C64" s="112" t="s">
        <v>22</v>
      </c>
      <c r="D64" s="125" t="s">
        <v>33</v>
      </c>
      <c r="E64" s="126" t="s">
        <v>279</v>
      </c>
      <c r="F64" s="107" t="s">
        <v>280</v>
      </c>
      <c r="G64" s="127">
        <v>99</v>
      </c>
      <c r="H64" s="128">
        <v>99</v>
      </c>
      <c r="I64" s="118">
        <f t="shared" si="7"/>
        <v>76230</v>
      </c>
      <c r="J64" s="114">
        <f t="shared" si="8"/>
        <v>4650.03</v>
      </c>
      <c r="K64" s="116">
        <v>0.8</v>
      </c>
      <c r="L64" s="115">
        <f t="shared" si="9"/>
        <v>3720.024</v>
      </c>
      <c r="M64" s="44">
        <v>930.006</v>
      </c>
      <c r="N64" s="137" t="s">
        <v>281</v>
      </c>
      <c r="O64" s="81" t="s">
        <v>31</v>
      </c>
      <c r="P64" s="118"/>
      <c r="Q64" s="117"/>
    </row>
    <row r="65" s="104" customFormat="1" ht="18.6" customHeight="1" spans="1:17">
      <c r="A65" s="105">
        <f t="shared" si="11"/>
        <v>59</v>
      </c>
      <c r="B65" s="124" t="s">
        <v>282</v>
      </c>
      <c r="C65" s="112" t="s">
        <v>22</v>
      </c>
      <c r="D65" s="125" t="s">
        <v>283</v>
      </c>
      <c r="E65" s="126" t="s">
        <v>279</v>
      </c>
      <c r="F65" s="107" t="s">
        <v>284</v>
      </c>
      <c r="G65" s="127">
        <v>99</v>
      </c>
      <c r="H65" s="128">
        <v>99</v>
      </c>
      <c r="I65" s="118">
        <f t="shared" si="7"/>
        <v>76230</v>
      </c>
      <c r="J65" s="114">
        <f t="shared" si="8"/>
        <v>4650.03</v>
      </c>
      <c r="K65" s="116">
        <v>0.8</v>
      </c>
      <c r="L65" s="115">
        <f t="shared" si="9"/>
        <v>3720.024</v>
      </c>
      <c r="M65" s="44">
        <v>930.006</v>
      </c>
      <c r="N65" s="137" t="s">
        <v>285</v>
      </c>
      <c r="O65" s="81" t="s">
        <v>27</v>
      </c>
      <c r="P65" s="118"/>
      <c r="Q65" s="117"/>
    </row>
    <row r="66" s="104" customFormat="1" ht="18.6" customHeight="1" spans="1:17">
      <c r="A66" s="105">
        <f t="shared" si="11"/>
        <v>60</v>
      </c>
      <c r="B66" s="124" t="s">
        <v>286</v>
      </c>
      <c r="C66" s="112" t="s">
        <v>22</v>
      </c>
      <c r="D66" s="125" t="s">
        <v>287</v>
      </c>
      <c r="E66" s="126" t="s">
        <v>279</v>
      </c>
      <c r="F66" s="107" t="s">
        <v>288</v>
      </c>
      <c r="G66" s="127">
        <v>99</v>
      </c>
      <c r="H66" s="128">
        <v>99</v>
      </c>
      <c r="I66" s="118">
        <f t="shared" si="7"/>
        <v>76230</v>
      </c>
      <c r="J66" s="114">
        <f t="shared" si="8"/>
        <v>4650.03</v>
      </c>
      <c r="K66" s="116">
        <v>0.8</v>
      </c>
      <c r="L66" s="115">
        <f t="shared" si="9"/>
        <v>3720.024</v>
      </c>
      <c r="M66" s="44">
        <v>930.006</v>
      </c>
      <c r="N66" s="137" t="s">
        <v>289</v>
      </c>
      <c r="O66" s="81" t="s">
        <v>175</v>
      </c>
      <c r="P66" s="118"/>
      <c r="Q66" s="117"/>
    </row>
    <row r="67" s="104" customFormat="1" ht="18.6" customHeight="1" spans="1:17">
      <c r="A67" s="105">
        <f t="shared" si="11"/>
        <v>61</v>
      </c>
      <c r="B67" s="119" t="s">
        <v>290</v>
      </c>
      <c r="C67" s="112" t="s">
        <v>22</v>
      </c>
      <c r="D67" s="133" t="s">
        <v>254</v>
      </c>
      <c r="E67" s="111" t="s">
        <v>291</v>
      </c>
      <c r="F67" s="112" t="s">
        <v>292</v>
      </c>
      <c r="G67" s="44">
        <v>30</v>
      </c>
      <c r="H67" s="113">
        <v>30</v>
      </c>
      <c r="I67" s="118">
        <f t="shared" si="7"/>
        <v>23100</v>
      </c>
      <c r="J67" s="114">
        <f t="shared" si="8"/>
        <v>1409.1</v>
      </c>
      <c r="K67" s="116">
        <v>0.8</v>
      </c>
      <c r="L67" s="115">
        <f t="shared" si="9"/>
        <v>1127.28</v>
      </c>
      <c r="M67" s="44">
        <v>281.82</v>
      </c>
      <c r="N67" s="133" t="s">
        <v>293</v>
      </c>
      <c r="O67" s="81" t="s">
        <v>27</v>
      </c>
      <c r="P67" s="105"/>
      <c r="Q67" s="117"/>
    </row>
    <row r="68" s="104" customFormat="1" ht="18.6" customHeight="1" spans="1:17">
      <c r="A68" s="105">
        <f t="shared" ref="A68:A77" si="12">ROW()-6</f>
        <v>62</v>
      </c>
      <c r="B68" s="105" t="s">
        <v>294</v>
      </c>
      <c r="C68" s="112" t="s">
        <v>22</v>
      </c>
      <c r="D68" s="105" t="s">
        <v>111</v>
      </c>
      <c r="E68" s="105" t="s">
        <v>295</v>
      </c>
      <c r="F68" s="105" t="s">
        <v>296</v>
      </c>
      <c r="G68" s="105">
        <v>99</v>
      </c>
      <c r="H68" s="105">
        <v>99</v>
      </c>
      <c r="I68" s="118">
        <f t="shared" si="7"/>
        <v>76230</v>
      </c>
      <c r="J68" s="114">
        <f t="shared" si="8"/>
        <v>4650.03</v>
      </c>
      <c r="K68" s="116">
        <v>0.8</v>
      </c>
      <c r="L68" s="115">
        <f t="shared" si="9"/>
        <v>3720.024</v>
      </c>
      <c r="M68" s="44">
        <v>930.006</v>
      </c>
      <c r="N68" s="105" t="s">
        <v>297</v>
      </c>
      <c r="O68" s="81" t="s">
        <v>27</v>
      </c>
      <c r="P68" s="136"/>
      <c r="Q68" s="157"/>
    </row>
    <row r="69" s="104" customFormat="1" ht="18.6" customHeight="1" spans="1:17">
      <c r="A69" s="105">
        <f t="shared" si="12"/>
        <v>63</v>
      </c>
      <c r="B69" s="105" t="s">
        <v>298</v>
      </c>
      <c r="C69" s="112" t="s">
        <v>22</v>
      </c>
      <c r="D69" s="105" t="s">
        <v>299</v>
      </c>
      <c r="E69" s="105" t="s">
        <v>295</v>
      </c>
      <c r="F69" s="105" t="s">
        <v>300</v>
      </c>
      <c r="G69" s="105">
        <v>99</v>
      </c>
      <c r="H69" s="105">
        <v>99</v>
      </c>
      <c r="I69" s="118">
        <f t="shared" si="7"/>
        <v>76230</v>
      </c>
      <c r="J69" s="114">
        <f t="shared" si="8"/>
        <v>4650.03</v>
      </c>
      <c r="K69" s="116">
        <v>0.8</v>
      </c>
      <c r="L69" s="115">
        <f t="shared" si="9"/>
        <v>3720.024</v>
      </c>
      <c r="M69" s="44">
        <v>930.006</v>
      </c>
      <c r="N69" s="105" t="s">
        <v>301</v>
      </c>
      <c r="O69" s="81" t="s">
        <v>157</v>
      </c>
      <c r="P69" s="118"/>
      <c r="Q69" s="157"/>
    </row>
    <row r="70" s="104" customFormat="1" ht="18.6" customHeight="1" spans="1:17">
      <c r="A70" s="105">
        <f t="shared" si="12"/>
        <v>64</v>
      </c>
      <c r="B70" s="105" t="s">
        <v>302</v>
      </c>
      <c r="C70" s="112" t="s">
        <v>22</v>
      </c>
      <c r="D70" s="105" t="s">
        <v>303</v>
      </c>
      <c r="E70" s="105" t="s">
        <v>295</v>
      </c>
      <c r="F70" s="105" t="s">
        <v>304</v>
      </c>
      <c r="G70" s="105">
        <v>99</v>
      </c>
      <c r="H70" s="105">
        <v>99</v>
      </c>
      <c r="I70" s="118">
        <f t="shared" si="7"/>
        <v>76230</v>
      </c>
      <c r="J70" s="114">
        <f t="shared" si="8"/>
        <v>4650.03</v>
      </c>
      <c r="K70" s="116">
        <v>0.8</v>
      </c>
      <c r="L70" s="115">
        <f t="shared" si="9"/>
        <v>3720.024</v>
      </c>
      <c r="M70" s="44">
        <v>930.006</v>
      </c>
      <c r="N70" s="105" t="s">
        <v>305</v>
      </c>
      <c r="O70" s="81" t="s">
        <v>27</v>
      </c>
      <c r="P70" s="118"/>
      <c r="Q70" s="157"/>
    </row>
    <row r="71" s="121" customFormat="1" ht="18.6" customHeight="1" spans="1:17">
      <c r="A71" s="105">
        <f t="shared" si="12"/>
        <v>65</v>
      </c>
      <c r="B71" s="124" t="s">
        <v>306</v>
      </c>
      <c r="C71" s="112" t="s">
        <v>22</v>
      </c>
      <c r="D71" s="125" t="s">
        <v>68</v>
      </c>
      <c r="E71" s="126" t="s">
        <v>307</v>
      </c>
      <c r="F71" s="107" t="s">
        <v>308</v>
      </c>
      <c r="G71" s="127">
        <v>99</v>
      </c>
      <c r="H71" s="128">
        <v>99</v>
      </c>
      <c r="I71" s="118">
        <f t="shared" si="7"/>
        <v>76230</v>
      </c>
      <c r="J71" s="114">
        <f t="shared" si="8"/>
        <v>4650.03</v>
      </c>
      <c r="K71" s="116">
        <v>0.8</v>
      </c>
      <c r="L71" s="115">
        <f t="shared" si="9"/>
        <v>3720.024</v>
      </c>
      <c r="M71" s="44">
        <v>930.006</v>
      </c>
      <c r="N71" s="137" t="s">
        <v>309</v>
      </c>
      <c r="O71" s="81" t="s">
        <v>157</v>
      </c>
      <c r="P71" s="117"/>
      <c r="Q71" s="150"/>
    </row>
    <row r="72" s="121" customFormat="1" ht="18.6" customHeight="1" spans="1:17">
      <c r="A72" s="105">
        <f t="shared" si="12"/>
        <v>66</v>
      </c>
      <c r="B72" s="124" t="s">
        <v>310</v>
      </c>
      <c r="C72" s="112" t="s">
        <v>22</v>
      </c>
      <c r="D72" s="125" t="s">
        <v>311</v>
      </c>
      <c r="E72" s="126" t="s">
        <v>307</v>
      </c>
      <c r="F72" s="107" t="s">
        <v>312</v>
      </c>
      <c r="G72" s="127">
        <v>99</v>
      </c>
      <c r="H72" s="128">
        <v>99</v>
      </c>
      <c r="I72" s="118">
        <f t="shared" ref="I72:I94" si="13">H72*770</f>
        <v>76230</v>
      </c>
      <c r="J72" s="114">
        <f t="shared" ref="J72:J94" si="14">H72*46.97</f>
        <v>4650.03</v>
      </c>
      <c r="K72" s="116">
        <v>0.8</v>
      </c>
      <c r="L72" s="115">
        <f t="shared" ref="L72:L94" si="15">J72*K72</f>
        <v>3720.024</v>
      </c>
      <c r="M72" s="44">
        <v>930.006</v>
      </c>
      <c r="N72" s="137" t="s">
        <v>313</v>
      </c>
      <c r="O72" s="81" t="s">
        <v>31</v>
      </c>
      <c r="P72" s="117"/>
      <c r="Q72" s="150"/>
    </row>
    <row r="73" s="121" customFormat="1" ht="18.6" customHeight="1" spans="1:17">
      <c r="A73" s="105">
        <f t="shared" si="12"/>
        <v>67</v>
      </c>
      <c r="B73" s="124" t="s">
        <v>314</v>
      </c>
      <c r="C73" s="112" t="s">
        <v>22</v>
      </c>
      <c r="D73" s="125" t="s">
        <v>111</v>
      </c>
      <c r="E73" s="126" t="s">
        <v>307</v>
      </c>
      <c r="F73" s="107" t="s">
        <v>315</v>
      </c>
      <c r="G73" s="127">
        <v>99</v>
      </c>
      <c r="H73" s="128">
        <v>99</v>
      </c>
      <c r="I73" s="118">
        <f t="shared" si="13"/>
        <v>76230</v>
      </c>
      <c r="J73" s="114">
        <f t="shared" si="14"/>
        <v>4650.03</v>
      </c>
      <c r="K73" s="116">
        <v>0.8</v>
      </c>
      <c r="L73" s="115">
        <f t="shared" si="15"/>
        <v>3720.024</v>
      </c>
      <c r="M73" s="44">
        <v>930.006</v>
      </c>
      <c r="N73" s="137" t="s">
        <v>316</v>
      </c>
      <c r="O73" s="81" t="s">
        <v>27</v>
      </c>
      <c r="P73" s="117"/>
      <c r="Q73" s="150"/>
    </row>
    <row r="74" s="121" customFormat="1" ht="18.6" customHeight="1" spans="1:17">
      <c r="A74" s="105">
        <f t="shared" si="12"/>
        <v>68</v>
      </c>
      <c r="B74" s="124" t="s">
        <v>317</v>
      </c>
      <c r="C74" s="112" t="s">
        <v>22</v>
      </c>
      <c r="D74" s="125" t="s">
        <v>43</v>
      </c>
      <c r="E74" s="126" t="s">
        <v>318</v>
      </c>
      <c r="F74" s="107" t="s">
        <v>319</v>
      </c>
      <c r="G74" s="127">
        <v>99</v>
      </c>
      <c r="H74" s="128">
        <v>99</v>
      </c>
      <c r="I74" s="118">
        <f t="shared" si="13"/>
        <v>76230</v>
      </c>
      <c r="J74" s="114">
        <f t="shared" si="14"/>
        <v>4650.03</v>
      </c>
      <c r="K74" s="116">
        <v>0.8</v>
      </c>
      <c r="L74" s="115">
        <f t="shared" si="15"/>
        <v>3720.024</v>
      </c>
      <c r="M74" s="44">
        <v>930.006</v>
      </c>
      <c r="N74" s="137" t="s">
        <v>320</v>
      </c>
      <c r="O74" s="81" t="s">
        <v>27</v>
      </c>
      <c r="P74" s="150"/>
      <c r="Q74" s="150"/>
    </row>
    <row r="75" s="121" customFormat="1" ht="18.6" customHeight="1" spans="1:17">
      <c r="A75" s="105">
        <f t="shared" si="12"/>
        <v>69</v>
      </c>
      <c r="B75" s="124" t="s">
        <v>321</v>
      </c>
      <c r="C75" s="112" t="s">
        <v>22</v>
      </c>
      <c r="D75" s="125" t="s">
        <v>322</v>
      </c>
      <c r="E75" s="126" t="s">
        <v>318</v>
      </c>
      <c r="F75" s="107" t="s">
        <v>323</v>
      </c>
      <c r="G75" s="127">
        <v>99</v>
      </c>
      <c r="H75" s="128">
        <v>99</v>
      </c>
      <c r="I75" s="118">
        <f t="shared" si="13"/>
        <v>76230</v>
      </c>
      <c r="J75" s="114">
        <f t="shared" si="14"/>
        <v>4650.03</v>
      </c>
      <c r="K75" s="116">
        <v>0.8</v>
      </c>
      <c r="L75" s="115">
        <f t="shared" si="15"/>
        <v>3720.024</v>
      </c>
      <c r="M75" s="44">
        <v>930.006</v>
      </c>
      <c r="N75" s="137" t="s">
        <v>324</v>
      </c>
      <c r="O75" s="81" t="s">
        <v>27</v>
      </c>
      <c r="P75" s="150"/>
      <c r="Q75" s="150"/>
    </row>
    <row r="76" s="121" customFormat="1" ht="18.6" customHeight="1" spans="1:17">
      <c r="A76" s="105">
        <f t="shared" si="12"/>
        <v>70</v>
      </c>
      <c r="B76" s="119" t="s">
        <v>325</v>
      </c>
      <c r="C76" s="112" t="s">
        <v>22</v>
      </c>
      <c r="D76" s="119" t="s">
        <v>326</v>
      </c>
      <c r="E76" s="126" t="s">
        <v>318</v>
      </c>
      <c r="F76" s="107" t="s">
        <v>327</v>
      </c>
      <c r="G76" s="127">
        <v>99</v>
      </c>
      <c r="H76" s="128">
        <v>99</v>
      </c>
      <c r="I76" s="118">
        <f t="shared" si="13"/>
        <v>76230</v>
      </c>
      <c r="J76" s="114">
        <f t="shared" si="14"/>
        <v>4650.03</v>
      </c>
      <c r="K76" s="116">
        <v>0.8</v>
      </c>
      <c r="L76" s="115">
        <f t="shared" si="15"/>
        <v>3720.024</v>
      </c>
      <c r="M76" s="44">
        <v>930.006</v>
      </c>
      <c r="N76" s="133" t="s">
        <v>328</v>
      </c>
      <c r="O76" s="81" t="s">
        <v>27</v>
      </c>
      <c r="P76" s="150"/>
      <c r="Q76" s="150"/>
    </row>
    <row r="77" s="104" customFormat="1" ht="18.6" customHeight="1" spans="1:17">
      <c r="A77" s="105">
        <f t="shared" si="12"/>
        <v>71</v>
      </c>
      <c r="B77" s="124" t="s">
        <v>329</v>
      </c>
      <c r="C77" s="112" t="s">
        <v>22</v>
      </c>
      <c r="D77" s="125" t="s">
        <v>330</v>
      </c>
      <c r="E77" s="126" t="s">
        <v>331</v>
      </c>
      <c r="F77" s="107" t="s">
        <v>332</v>
      </c>
      <c r="G77" s="44">
        <v>10.64</v>
      </c>
      <c r="H77" s="113">
        <v>10.64</v>
      </c>
      <c r="I77" s="118">
        <f t="shared" si="13"/>
        <v>8192.8</v>
      </c>
      <c r="J77" s="114">
        <f t="shared" si="14"/>
        <v>499.7608</v>
      </c>
      <c r="K77" s="116">
        <v>0.8</v>
      </c>
      <c r="L77" s="115">
        <f t="shared" si="15"/>
        <v>399.80864</v>
      </c>
      <c r="M77" s="44">
        <v>99.95216</v>
      </c>
      <c r="N77" s="137" t="s">
        <v>333</v>
      </c>
      <c r="O77" s="81" t="s">
        <v>27</v>
      </c>
      <c r="P77" s="118"/>
      <c r="Q77" s="118"/>
    </row>
    <row r="78" s="104" customFormat="1" ht="18.6" customHeight="1" spans="1:17">
      <c r="A78" s="105">
        <f t="shared" ref="A78:A87" si="16">ROW()-6</f>
        <v>72</v>
      </c>
      <c r="B78" s="124" t="s">
        <v>334</v>
      </c>
      <c r="C78" s="112" t="s">
        <v>22</v>
      </c>
      <c r="D78" s="125" t="s">
        <v>182</v>
      </c>
      <c r="E78" s="126" t="s">
        <v>335</v>
      </c>
      <c r="F78" s="107" t="s">
        <v>336</v>
      </c>
      <c r="G78" s="127">
        <v>18.09</v>
      </c>
      <c r="H78" s="128">
        <v>18.09</v>
      </c>
      <c r="I78" s="118">
        <f t="shared" si="13"/>
        <v>13929.3</v>
      </c>
      <c r="J78" s="114">
        <f t="shared" si="14"/>
        <v>849.6873</v>
      </c>
      <c r="K78" s="116">
        <v>0.8</v>
      </c>
      <c r="L78" s="115">
        <f t="shared" si="15"/>
        <v>679.74984</v>
      </c>
      <c r="M78" s="44">
        <v>169.93746</v>
      </c>
      <c r="N78" s="137" t="s">
        <v>337</v>
      </c>
      <c r="O78" s="81" t="s">
        <v>27</v>
      </c>
      <c r="P78" s="117"/>
      <c r="Q78" s="118"/>
    </row>
    <row r="79" s="104" customFormat="1" ht="18.6" customHeight="1" spans="1:17">
      <c r="A79" s="105">
        <f t="shared" si="16"/>
        <v>73</v>
      </c>
      <c r="B79" s="105" t="s">
        <v>338</v>
      </c>
      <c r="C79" s="112" t="s">
        <v>22</v>
      </c>
      <c r="D79" s="105" t="s">
        <v>129</v>
      </c>
      <c r="E79" s="105" t="s">
        <v>339</v>
      </c>
      <c r="F79" s="107" t="s">
        <v>340</v>
      </c>
      <c r="G79" s="108">
        <v>40</v>
      </c>
      <c r="H79" s="108">
        <v>40</v>
      </c>
      <c r="I79" s="118">
        <f t="shared" si="13"/>
        <v>30800</v>
      </c>
      <c r="J79" s="114">
        <f t="shared" si="14"/>
        <v>1878.8</v>
      </c>
      <c r="K79" s="116">
        <v>0.8</v>
      </c>
      <c r="L79" s="115">
        <f t="shared" si="15"/>
        <v>1503.04</v>
      </c>
      <c r="M79" s="44">
        <v>375.76</v>
      </c>
      <c r="N79" s="117" t="s">
        <v>341</v>
      </c>
      <c r="O79" s="81" t="s">
        <v>27</v>
      </c>
      <c r="P79" s="118"/>
      <c r="Q79" s="118"/>
    </row>
    <row r="80" s="121" customFormat="1" ht="18.6" customHeight="1" spans="1:17">
      <c r="A80" s="105">
        <f t="shared" si="16"/>
        <v>74</v>
      </c>
      <c r="B80" s="124" t="s">
        <v>342</v>
      </c>
      <c r="C80" s="112" t="s">
        <v>22</v>
      </c>
      <c r="D80" s="125" t="s">
        <v>137</v>
      </c>
      <c r="E80" s="126" t="s">
        <v>343</v>
      </c>
      <c r="F80" s="107" t="s">
        <v>344</v>
      </c>
      <c r="G80" s="127">
        <v>268</v>
      </c>
      <c r="H80" s="128">
        <v>268</v>
      </c>
      <c r="I80" s="118">
        <f t="shared" si="13"/>
        <v>206360</v>
      </c>
      <c r="J80" s="114">
        <f t="shared" si="14"/>
        <v>12587.96</v>
      </c>
      <c r="K80" s="116">
        <v>0.8</v>
      </c>
      <c r="L80" s="115">
        <f t="shared" si="15"/>
        <v>10070.368</v>
      </c>
      <c r="M80" s="44">
        <v>2517.592</v>
      </c>
      <c r="N80" s="137" t="s">
        <v>345</v>
      </c>
      <c r="O80" s="81" t="s">
        <v>27</v>
      </c>
      <c r="P80" s="118"/>
      <c r="Q80" s="150"/>
    </row>
    <row r="81" s="121" customFormat="1" ht="18.6" customHeight="1" spans="1:17">
      <c r="A81" s="105">
        <f t="shared" si="16"/>
        <v>75</v>
      </c>
      <c r="B81" s="124" t="s">
        <v>346</v>
      </c>
      <c r="C81" s="112" t="s">
        <v>22</v>
      </c>
      <c r="D81" s="125" t="s">
        <v>347</v>
      </c>
      <c r="E81" s="126" t="s">
        <v>348</v>
      </c>
      <c r="F81" s="107" t="s">
        <v>349</v>
      </c>
      <c r="G81" s="127">
        <v>10.64</v>
      </c>
      <c r="H81" s="128">
        <v>10.64</v>
      </c>
      <c r="I81" s="118">
        <f t="shared" si="13"/>
        <v>8192.8</v>
      </c>
      <c r="J81" s="114">
        <f t="shared" si="14"/>
        <v>499.7608</v>
      </c>
      <c r="K81" s="116">
        <v>0.8</v>
      </c>
      <c r="L81" s="115">
        <f t="shared" si="15"/>
        <v>399.80864</v>
      </c>
      <c r="M81" s="44">
        <v>99.95216</v>
      </c>
      <c r="N81" s="137" t="s">
        <v>350</v>
      </c>
      <c r="O81" s="81" t="s">
        <v>27</v>
      </c>
      <c r="P81" s="150"/>
      <c r="Q81" s="150"/>
    </row>
    <row r="82" s="121" customFormat="1" ht="18.6" customHeight="1" spans="1:17">
      <c r="A82" s="105">
        <f t="shared" si="16"/>
        <v>76</v>
      </c>
      <c r="B82" s="124" t="s">
        <v>351</v>
      </c>
      <c r="C82" s="112" t="s">
        <v>22</v>
      </c>
      <c r="D82" s="125" t="s">
        <v>352</v>
      </c>
      <c r="E82" s="126" t="s">
        <v>353</v>
      </c>
      <c r="F82" s="107" t="s">
        <v>354</v>
      </c>
      <c r="G82" s="127">
        <v>31.92</v>
      </c>
      <c r="H82" s="128">
        <v>31.92</v>
      </c>
      <c r="I82" s="118">
        <f t="shared" si="13"/>
        <v>24578.4</v>
      </c>
      <c r="J82" s="114">
        <f t="shared" si="14"/>
        <v>1499.2824</v>
      </c>
      <c r="K82" s="116">
        <v>0.8</v>
      </c>
      <c r="L82" s="115">
        <f t="shared" si="15"/>
        <v>1199.42592</v>
      </c>
      <c r="M82" s="44">
        <v>299.85648</v>
      </c>
      <c r="N82" s="137" t="s">
        <v>355</v>
      </c>
      <c r="O82" s="81" t="s">
        <v>27</v>
      </c>
      <c r="P82" s="118"/>
      <c r="Q82" s="150"/>
    </row>
    <row r="83" s="121" customFormat="1" ht="18.6" customHeight="1" spans="1:17">
      <c r="A83" s="105">
        <f t="shared" si="16"/>
        <v>77</v>
      </c>
      <c r="B83" s="124" t="s">
        <v>356</v>
      </c>
      <c r="C83" s="112" t="s">
        <v>22</v>
      </c>
      <c r="D83" s="125" t="s">
        <v>357</v>
      </c>
      <c r="E83" s="126" t="s">
        <v>358</v>
      </c>
      <c r="F83" s="107" t="s">
        <v>319</v>
      </c>
      <c r="G83" s="127">
        <v>99</v>
      </c>
      <c r="H83" s="128">
        <v>99</v>
      </c>
      <c r="I83" s="118">
        <f t="shared" si="13"/>
        <v>76230</v>
      </c>
      <c r="J83" s="114">
        <f t="shared" si="14"/>
        <v>4650.03</v>
      </c>
      <c r="K83" s="116">
        <v>0.8</v>
      </c>
      <c r="L83" s="115">
        <f t="shared" si="15"/>
        <v>3720.024</v>
      </c>
      <c r="M83" s="44">
        <v>930.006</v>
      </c>
      <c r="N83" s="137" t="s">
        <v>359</v>
      </c>
      <c r="O83" s="81" t="s">
        <v>27</v>
      </c>
      <c r="P83" s="150"/>
      <c r="Q83" s="150"/>
    </row>
    <row r="84" s="121" customFormat="1" ht="18.6" customHeight="1" spans="1:17">
      <c r="A84" s="105">
        <f t="shared" si="16"/>
        <v>78</v>
      </c>
      <c r="B84" s="124" t="s">
        <v>360</v>
      </c>
      <c r="C84" s="112" t="s">
        <v>22</v>
      </c>
      <c r="D84" s="125" t="s">
        <v>361</v>
      </c>
      <c r="E84" s="126" t="s">
        <v>362</v>
      </c>
      <c r="F84" s="107" t="s">
        <v>319</v>
      </c>
      <c r="G84" s="127">
        <v>99</v>
      </c>
      <c r="H84" s="128">
        <v>99</v>
      </c>
      <c r="I84" s="118">
        <f t="shared" si="13"/>
        <v>76230</v>
      </c>
      <c r="J84" s="114">
        <f t="shared" si="14"/>
        <v>4650.03</v>
      </c>
      <c r="K84" s="116">
        <v>0.8</v>
      </c>
      <c r="L84" s="115">
        <f t="shared" si="15"/>
        <v>3720.024</v>
      </c>
      <c r="M84" s="44">
        <v>930.006</v>
      </c>
      <c r="N84" s="137" t="s">
        <v>363</v>
      </c>
      <c r="O84" s="81" t="s">
        <v>27</v>
      </c>
      <c r="P84" s="150"/>
      <c r="Q84" s="150"/>
    </row>
    <row r="85" s="121" customFormat="1" ht="18.6" customHeight="1" spans="1:17">
      <c r="A85" s="105">
        <f t="shared" si="16"/>
        <v>79</v>
      </c>
      <c r="B85" s="124" t="s">
        <v>364</v>
      </c>
      <c r="C85" s="112" t="s">
        <v>22</v>
      </c>
      <c r="D85" s="125" t="s">
        <v>33</v>
      </c>
      <c r="E85" s="126" t="s">
        <v>365</v>
      </c>
      <c r="F85" s="107" t="s">
        <v>366</v>
      </c>
      <c r="G85" s="127">
        <v>99</v>
      </c>
      <c r="H85" s="128">
        <v>99</v>
      </c>
      <c r="I85" s="118">
        <f t="shared" si="13"/>
        <v>76230</v>
      </c>
      <c r="J85" s="114">
        <f t="shared" si="14"/>
        <v>4650.03</v>
      </c>
      <c r="K85" s="116">
        <v>0.8</v>
      </c>
      <c r="L85" s="115">
        <f t="shared" si="15"/>
        <v>3720.024</v>
      </c>
      <c r="M85" s="44">
        <v>930.006</v>
      </c>
      <c r="N85" s="137" t="s">
        <v>367</v>
      </c>
      <c r="O85" s="81" t="s">
        <v>27</v>
      </c>
      <c r="P85" s="150"/>
      <c r="Q85" s="150"/>
    </row>
    <row r="86" s="121" customFormat="1" ht="18.6" customHeight="1" spans="1:17">
      <c r="A86" s="105">
        <f t="shared" si="16"/>
        <v>80</v>
      </c>
      <c r="B86" s="124" t="s">
        <v>368</v>
      </c>
      <c r="C86" s="112" t="s">
        <v>22</v>
      </c>
      <c r="D86" s="125" t="s">
        <v>369</v>
      </c>
      <c r="E86" s="126" t="s">
        <v>370</v>
      </c>
      <c r="F86" s="107" t="s">
        <v>371</v>
      </c>
      <c r="G86" s="127">
        <v>99</v>
      </c>
      <c r="H86" s="128">
        <v>99</v>
      </c>
      <c r="I86" s="118">
        <f t="shared" si="13"/>
        <v>76230</v>
      </c>
      <c r="J86" s="114">
        <f t="shared" si="14"/>
        <v>4650.03</v>
      </c>
      <c r="K86" s="116">
        <v>0.8</v>
      </c>
      <c r="L86" s="115">
        <f t="shared" si="15"/>
        <v>3720.024</v>
      </c>
      <c r="M86" s="44">
        <v>930.006</v>
      </c>
      <c r="N86" s="137" t="s">
        <v>372</v>
      </c>
      <c r="O86" s="81" t="s">
        <v>157</v>
      </c>
      <c r="P86" s="150"/>
      <c r="Q86" s="150"/>
    </row>
    <row r="87" s="121" customFormat="1" ht="18.6" customHeight="1" spans="1:17">
      <c r="A87" s="105">
        <f t="shared" si="16"/>
        <v>81</v>
      </c>
      <c r="B87" s="124" t="s">
        <v>373</v>
      </c>
      <c r="C87" s="112" t="s">
        <v>22</v>
      </c>
      <c r="D87" s="125" t="s">
        <v>374</v>
      </c>
      <c r="E87" s="126" t="s">
        <v>375</v>
      </c>
      <c r="F87" s="107" t="s">
        <v>376</v>
      </c>
      <c r="G87" s="127">
        <v>21.28</v>
      </c>
      <c r="H87" s="128">
        <v>21.28</v>
      </c>
      <c r="I87" s="118">
        <f t="shared" si="13"/>
        <v>16385.6</v>
      </c>
      <c r="J87" s="114">
        <f t="shared" si="14"/>
        <v>999.5216</v>
      </c>
      <c r="K87" s="116">
        <v>0.8</v>
      </c>
      <c r="L87" s="115">
        <f t="shared" si="15"/>
        <v>799.61728</v>
      </c>
      <c r="M87" s="44">
        <v>199.90432</v>
      </c>
      <c r="N87" s="137" t="s">
        <v>377</v>
      </c>
      <c r="O87" s="81" t="s">
        <v>27</v>
      </c>
      <c r="P87" s="118"/>
      <c r="Q87" s="150"/>
    </row>
    <row r="88" s="121" customFormat="1" ht="18.6" customHeight="1" spans="1:17">
      <c r="A88" s="105">
        <f t="shared" ref="A88:A94" si="17">ROW()-6</f>
        <v>82</v>
      </c>
      <c r="B88" s="124" t="s">
        <v>378</v>
      </c>
      <c r="C88" s="112" t="s">
        <v>22</v>
      </c>
      <c r="D88" s="125" t="s">
        <v>379</v>
      </c>
      <c r="E88" s="126" t="s">
        <v>380</v>
      </c>
      <c r="F88" s="107" t="s">
        <v>381</v>
      </c>
      <c r="G88" s="127">
        <v>10</v>
      </c>
      <c r="H88" s="128">
        <v>10</v>
      </c>
      <c r="I88" s="118">
        <f t="shared" si="13"/>
        <v>7700</v>
      </c>
      <c r="J88" s="114">
        <f t="shared" si="14"/>
        <v>469.7</v>
      </c>
      <c r="K88" s="116">
        <v>0.8</v>
      </c>
      <c r="L88" s="115">
        <f t="shared" si="15"/>
        <v>375.76</v>
      </c>
      <c r="M88" s="44">
        <v>93.94</v>
      </c>
      <c r="N88" s="137" t="s">
        <v>382</v>
      </c>
      <c r="O88" s="81" t="s">
        <v>27</v>
      </c>
      <c r="P88" s="150"/>
      <c r="Q88" s="150"/>
    </row>
    <row r="89" s="104" customFormat="1" ht="18.6" customHeight="1" spans="1:17">
      <c r="A89" s="105">
        <f t="shared" si="17"/>
        <v>83</v>
      </c>
      <c r="B89" s="124" t="s">
        <v>383</v>
      </c>
      <c r="C89" s="112" t="s">
        <v>22</v>
      </c>
      <c r="D89" s="125" t="s">
        <v>83</v>
      </c>
      <c r="E89" s="126" t="s">
        <v>384</v>
      </c>
      <c r="F89" s="107" t="s">
        <v>385</v>
      </c>
      <c r="G89" s="127">
        <v>6.4</v>
      </c>
      <c r="H89" s="128">
        <v>6.4</v>
      </c>
      <c r="I89" s="118">
        <f t="shared" si="13"/>
        <v>4928</v>
      </c>
      <c r="J89" s="114">
        <f t="shared" si="14"/>
        <v>300.608</v>
      </c>
      <c r="K89" s="116">
        <v>0.8</v>
      </c>
      <c r="L89" s="115">
        <f t="shared" si="15"/>
        <v>240.4864</v>
      </c>
      <c r="M89" s="44">
        <v>60.1216</v>
      </c>
      <c r="N89" s="137" t="s">
        <v>386</v>
      </c>
      <c r="O89" s="81" t="s">
        <v>27</v>
      </c>
      <c r="P89" s="118"/>
      <c r="Q89" s="117"/>
    </row>
    <row r="90" s="104" customFormat="1" ht="18.6" customHeight="1" spans="1:17">
      <c r="A90" s="105">
        <f t="shared" si="17"/>
        <v>84</v>
      </c>
      <c r="B90" s="105" t="s">
        <v>387</v>
      </c>
      <c r="C90" s="112" t="s">
        <v>22</v>
      </c>
      <c r="D90" s="119" t="s">
        <v>388</v>
      </c>
      <c r="E90" s="117" t="s">
        <v>389</v>
      </c>
      <c r="F90" s="107" t="s">
        <v>385</v>
      </c>
      <c r="G90" s="127">
        <v>6.4</v>
      </c>
      <c r="H90" s="128">
        <v>6.4</v>
      </c>
      <c r="I90" s="118">
        <f t="shared" si="13"/>
        <v>4928</v>
      </c>
      <c r="J90" s="114">
        <f t="shared" si="14"/>
        <v>300.608</v>
      </c>
      <c r="K90" s="116">
        <v>0.8</v>
      </c>
      <c r="L90" s="115">
        <f t="shared" si="15"/>
        <v>240.4864</v>
      </c>
      <c r="M90" s="44">
        <v>60.1216</v>
      </c>
      <c r="N90" s="133" t="s">
        <v>390</v>
      </c>
      <c r="O90" s="81" t="s">
        <v>27</v>
      </c>
      <c r="P90" s="118"/>
      <c r="Q90" s="117"/>
    </row>
    <row r="91" s="104" customFormat="1" ht="18.6" customHeight="1" spans="1:17">
      <c r="A91" s="105">
        <f t="shared" si="17"/>
        <v>85</v>
      </c>
      <c r="B91" s="119" t="s">
        <v>391</v>
      </c>
      <c r="C91" s="112" t="s">
        <v>22</v>
      </c>
      <c r="D91" s="119" t="s">
        <v>254</v>
      </c>
      <c r="E91" s="117" t="s">
        <v>389</v>
      </c>
      <c r="F91" s="107" t="s">
        <v>385</v>
      </c>
      <c r="G91" s="127">
        <v>6.4</v>
      </c>
      <c r="H91" s="128">
        <v>6.4</v>
      </c>
      <c r="I91" s="118">
        <f t="shared" si="13"/>
        <v>4928</v>
      </c>
      <c r="J91" s="114">
        <f t="shared" si="14"/>
        <v>300.608</v>
      </c>
      <c r="K91" s="116">
        <v>0.8</v>
      </c>
      <c r="L91" s="115">
        <f t="shared" si="15"/>
        <v>240.4864</v>
      </c>
      <c r="M91" s="44">
        <v>60.1216</v>
      </c>
      <c r="N91" s="133" t="s">
        <v>392</v>
      </c>
      <c r="O91" s="81" t="s">
        <v>27</v>
      </c>
      <c r="P91" s="118"/>
      <c r="Q91" s="117"/>
    </row>
    <row r="92" s="104" customFormat="1" ht="18.6" customHeight="1" spans="1:17">
      <c r="A92" s="105">
        <f t="shared" si="17"/>
        <v>86</v>
      </c>
      <c r="B92" s="124" t="s">
        <v>393</v>
      </c>
      <c r="C92" s="112" t="s">
        <v>22</v>
      </c>
      <c r="D92" s="125" t="s">
        <v>394</v>
      </c>
      <c r="E92" s="126" t="s">
        <v>395</v>
      </c>
      <c r="F92" s="107" t="s">
        <v>396</v>
      </c>
      <c r="G92" s="127">
        <v>53.23</v>
      </c>
      <c r="H92" s="128">
        <v>53.23</v>
      </c>
      <c r="I92" s="118">
        <f t="shared" si="13"/>
        <v>40987.1</v>
      </c>
      <c r="J92" s="114">
        <f t="shared" si="14"/>
        <v>2500.2131</v>
      </c>
      <c r="K92" s="116">
        <v>0.8</v>
      </c>
      <c r="L92" s="115">
        <f t="shared" si="15"/>
        <v>2000.17048</v>
      </c>
      <c r="M92" s="44">
        <v>500.04262</v>
      </c>
      <c r="N92" s="137" t="s">
        <v>397</v>
      </c>
      <c r="O92" s="81" t="s">
        <v>27</v>
      </c>
      <c r="P92" s="118"/>
      <c r="Q92" s="118"/>
    </row>
    <row r="93" s="104" customFormat="1" ht="18.6" customHeight="1" spans="1:17">
      <c r="A93" s="105">
        <f t="shared" si="17"/>
        <v>87</v>
      </c>
      <c r="B93" s="124" t="s">
        <v>398</v>
      </c>
      <c r="C93" s="112" t="s">
        <v>22</v>
      </c>
      <c r="D93" s="125" t="s">
        <v>137</v>
      </c>
      <c r="E93" s="126" t="s">
        <v>399</v>
      </c>
      <c r="F93" s="107" t="s">
        <v>400</v>
      </c>
      <c r="G93" s="127">
        <v>21.28</v>
      </c>
      <c r="H93" s="128">
        <v>21.28</v>
      </c>
      <c r="I93" s="118">
        <f t="shared" si="13"/>
        <v>16385.6</v>
      </c>
      <c r="J93" s="114">
        <f t="shared" si="14"/>
        <v>999.5216</v>
      </c>
      <c r="K93" s="116">
        <v>0.8</v>
      </c>
      <c r="L93" s="115">
        <f t="shared" si="15"/>
        <v>799.61728</v>
      </c>
      <c r="M93" s="44">
        <v>199.90432</v>
      </c>
      <c r="N93" s="137" t="s">
        <v>401</v>
      </c>
      <c r="O93" s="81" t="s">
        <v>157</v>
      </c>
      <c r="P93" s="118"/>
      <c r="Q93" s="118"/>
    </row>
    <row r="94" s="104" customFormat="1" ht="18.6" customHeight="1" spans="1:17">
      <c r="A94" s="105">
        <f t="shared" si="17"/>
        <v>88</v>
      </c>
      <c r="B94" s="139" t="s">
        <v>402</v>
      </c>
      <c r="C94" s="112" t="s">
        <v>22</v>
      </c>
      <c r="D94" s="140" t="s">
        <v>137</v>
      </c>
      <c r="E94" s="141" t="s">
        <v>403</v>
      </c>
      <c r="F94" s="142" t="s">
        <v>404</v>
      </c>
      <c r="G94" s="143">
        <v>10.64</v>
      </c>
      <c r="H94" s="144">
        <v>10.64</v>
      </c>
      <c r="I94" s="118">
        <f t="shared" si="13"/>
        <v>8192.8</v>
      </c>
      <c r="J94" s="114">
        <f t="shared" si="14"/>
        <v>499.7608</v>
      </c>
      <c r="K94" s="116">
        <v>0.8</v>
      </c>
      <c r="L94" s="115">
        <f t="shared" si="15"/>
        <v>399.80864</v>
      </c>
      <c r="M94" s="44">
        <v>99.95216</v>
      </c>
      <c r="N94" s="152" t="s">
        <v>405</v>
      </c>
      <c r="O94" s="81" t="s">
        <v>27</v>
      </c>
      <c r="P94" s="153"/>
      <c r="Q94" s="153"/>
    </row>
    <row r="95" s="104" customFormat="1" ht="18.6" customHeight="1" spans="1:17">
      <c r="A95" s="145"/>
      <c r="B95" s="124"/>
      <c r="C95" s="112"/>
      <c r="D95" s="125"/>
      <c r="E95" s="126"/>
      <c r="F95" s="142"/>
      <c r="G95" s="143"/>
      <c r="H95" s="146"/>
      <c r="I95" s="118"/>
      <c r="J95" s="154"/>
      <c r="K95" s="116"/>
      <c r="L95" s="115"/>
      <c r="M95" s="44"/>
      <c r="N95" s="152"/>
      <c r="O95" s="81"/>
      <c r="P95" s="153"/>
      <c r="Q95" s="153"/>
    </row>
    <row r="96" s="121" customFormat="1" ht="18.6" customHeight="1" spans="1:17">
      <c r="A96" s="105"/>
      <c r="B96" s="147" t="s">
        <v>406</v>
      </c>
      <c r="C96" s="148"/>
      <c r="D96" s="148"/>
      <c r="E96" s="149"/>
      <c r="F96" s="150"/>
      <c r="G96" s="151">
        <f>SUM(G7:G94)</f>
        <v>3712.57</v>
      </c>
      <c r="H96" s="151">
        <f>SUM(H7:H94)</f>
        <v>3712.57</v>
      </c>
      <c r="I96" s="118"/>
      <c r="J96" s="154"/>
      <c r="K96" s="116"/>
      <c r="L96" s="115"/>
      <c r="M96" s="155">
        <v>34875.88258</v>
      </c>
      <c r="N96" s="156"/>
      <c r="O96" s="156"/>
      <c r="P96" s="150"/>
      <c r="Q96" s="150"/>
    </row>
    <row r="97" s="7" customFormat="1" ht="15" customHeight="1" spans="1:17">
      <c r="A97" s="57" t="s">
        <v>407</v>
      </c>
      <c r="B97" s="58"/>
      <c r="C97" s="59"/>
      <c r="D97" s="59"/>
      <c r="E97" s="57" t="s">
        <v>408</v>
      </c>
      <c r="F97" s="57"/>
      <c r="G97" s="60"/>
      <c r="H97" s="11"/>
      <c r="I97" s="10"/>
      <c r="J97" s="12"/>
      <c r="K97" s="13"/>
      <c r="L97" s="12"/>
      <c r="M97" s="12"/>
      <c r="N97" s="93"/>
      <c r="O97" s="57"/>
      <c r="P97" s="57"/>
      <c r="Q97" s="57"/>
    </row>
  </sheetData>
  <autoFilter ref="A6:U97">
    <extLst/>
  </autoFilter>
  <mergeCells count="6">
    <mergeCell ref="A1:U1"/>
    <mergeCell ref="A2:U2"/>
    <mergeCell ref="A3:U3"/>
    <mergeCell ref="A4:U4"/>
    <mergeCell ref="A5:U5"/>
    <mergeCell ref="B96:E96"/>
  </mergeCells>
  <pageMargins left="0.196527777777778" right="0.161111111111111" top="0.409027777777778" bottom="0.60625" header="0.5" footer="0.10625"/>
  <pageSetup paperSize="9" scale="69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zoomScale="115" zoomScaleNormal="115" workbookViewId="0">
      <selection activeCell="O6" sqref="O$1:O$1048576"/>
    </sheetView>
  </sheetViews>
  <sheetFormatPr defaultColWidth="9" defaultRowHeight="13.5"/>
  <cols>
    <col min="1" max="1" width="10.875" style="8" customWidth="1"/>
    <col min="2" max="2" width="8" style="9" customWidth="1"/>
    <col min="3" max="3" width="17.75" style="8" customWidth="1"/>
    <col min="4" max="4" width="20.5" style="8" customWidth="1"/>
    <col min="5" max="5" width="11.5" style="10" customWidth="1"/>
    <col min="6" max="6" width="14.0166666666667" style="10" customWidth="1"/>
    <col min="7" max="7" width="8.25" style="11" customWidth="1"/>
    <col min="8" max="8" width="9.5" style="11" customWidth="1"/>
    <col min="9" max="9" width="8.80833333333333" style="10" customWidth="1"/>
    <col min="10" max="10" width="8.125" style="12" customWidth="1"/>
    <col min="11" max="11" width="7.25" style="13" customWidth="1"/>
    <col min="12" max="12" width="10.375" style="12" customWidth="1"/>
    <col min="13" max="13" width="9.5" style="12" customWidth="1"/>
    <col min="14" max="14" width="21.8416666666667" style="10" customWidth="1"/>
    <col min="15" max="15" width="23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61"/>
      <c r="L1" s="15"/>
      <c r="M1" s="15"/>
      <c r="N1" s="62"/>
      <c r="O1" s="63"/>
      <c r="P1" s="62"/>
      <c r="Q1" s="62"/>
      <c r="R1" s="94"/>
      <c r="S1" s="14"/>
      <c r="T1" s="14"/>
      <c r="U1" s="95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4"/>
      <c r="L2" s="18"/>
      <c r="M2" s="18"/>
      <c r="N2" s="65"/>
      <c r="O2" s="66"/>
      <c r="P2" s="65"/>
      <c r="Q2" s="65"/>
      <c r="R2" s="96"/>
      <c r="S2" s="19"/>
      <c r="T2" s="19"/>
      <c r="U2" s="97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7"/>
      <c r="L3" s="22"/>
      <c r="M3" s="22"/>
      <c r="N3" s="68"/>
      <c r="O3" s="69"/>
      <c r="P3" s="68"/>
      <c r="Q3" s="68"/>
      <c r="R3" s="98"/>
      <c r="S3" s="23"/>
      <c r="T3" s="23"/>
      <c r="U3" s="99"/>
    </row>
    <row r="4" s="2" customFormat="1" ht="24.75" customHeight="1" spans="1:21">
      <c r="A4" s="25" t="s">
        <v>409</v>
      </c>
      <c r="B4" s="26"/>
      <c r="C4" s="26"/>
      <c r="D4" s="26"/>
      <c r="E4" s="27"/>
      <c r="F4" s="27"/>
      <c r="G4" s="28"/>
      <c r="H4" s="28"/>
      <c r="I4" s="26"/>
      <c r="J4" s="26"/>
      <c r="K4" s="70"/>
      <c r="L4" s="26"/>
      <c r="M4" s="26"/>
      <c r="N4" s="71"/>
      <c r="O4" s="72"/>
      <c r="P4" s="71"/>
      <c r="Q4" s="71"/>
      <c r="R4" s="100"/>
      <c r="S4" s="27"/>
      <c r="T4" s="27"/>
      <c r="U4" s="27"/>
    </row>
    <row r="5" s="2" customFormat="1" ht="25.5" customHeight="1" spans="1:21">
      <c r="A5" s="25" t="s">
        <v>410</v>
      </c>
      <c r="B5" s="26"/>
      <c r="C5" s="26"/>
      <c r="D5" s="26"/>
      <c r="E5" s="27"/>
      <c r="F5" s="27"/>
      <c r="G5" s="28"/>
      <c r="H5" s="28"/>
      <c r="I5" s="26"/>
      <c r="J5" s="26"/>
      <c r="K5" s="70"/>
      <c r="L5" s="26"/>
      <c r="M5" s="26"/>
      <c r="N5" s="71"/>
      <c r="O5" s="72"/>
      <c r="P5" s="71"/>
      <c r="Q5" s="71"/>
      <c r="R5" s="100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3" t="s">
        <v>13</v>
      </c>
      <c r="K6" s="74" t="s">
        <v>14</v>
      </c>
      <c r="L6" s="75" t="s">
        <v>15</v>
      </c>
      <c r="M6" s="73" t="s">
        <v>16</v>
      </c>
      <c r="N6" s="29" t="s">
        <v>17</v>
      </c>
      <c r="O6" s="29" t="s">
        <v>18</v>
      </c>
      <c r="P6" s="29" t="s">
        <v>19</v>
      </c>
      <c r="Q6" s="101" t="s">
        <v>20</v>
      </c>
    </row>
    <row r="7" s="104" customFormat="1" ht="18.6" customHeight="1" spans="1:17">
      <c r="A7" s="105">
        <v>1</v>
      </c>
      <c r="B7" s="105" t="s">
        <v>338</v>
      </c>
      <c r="C7" s="106" t="s">
        <v>22</v>
      </c>
      <c r="D7" s="105" t="s">
        <v>129</v>
      </c>
      <c r="E7" s="105" t="s">
        <v>339</v>
      </c>
      <c r="F7" s="107" t="s">
        <v>223</v>
      </c>
      <c r="G7" s="108">
        <v>30</v>
      </c>
      <c r="H7" s="108">
        <v>30</v>
      </c>
      <c r="I7" s="114">
        <f>H7*270</f>
        <v>8100</v>
      </c>
      <c r="J7" s="115">
        <f>H7*13.77</f>
        <v>413.1</v>
      </c>
      <c r="K7" s="116">
        <v>0.8</v>
      </c>
      <c r="L7" s="115">
        <f>J7*K7</f>
        <v>330.48</v>
      </c>
      <c r="M7" s="115">
        <v>82.62</v>
      </c>
      <c r="N7" s="117" t="s">
        <v>341</v>
      </c>
      <c r="O7" s="81" t="s">
        <v>27</v>
      </c>
      <c r="P7" s="118"/>
      <c r="Q7" s="118"/>
    </row>
    <row r="8" s="104" customFormat="1" ht="18.6" customHeight="1" spans="1:17">
      <c r="A8" s="105">
        <v>2</v>
      </c>
      <c r="B8" s="109" t="s">
        <v>306</v>
      </c>
      <c r="C8" s="106" t="s">
        <v>22</v>
      </c>
      <c r="D8" s="110" t="s">
        <v>68</v>
      </c>
      <c r="E8" s="111" t="s">
        <v>307</v>
      </c>
      <c r="F8" s="112" t="s">
        <v>411</v>
      </c>
      <c r="G8" s="44">
        <v>11.04</v>
      </c>
      <c r="H8" s="113">
        <v>11.04</v>
      </c>
      <c r="I8" s="114">
        <f>H8*270</f>
        <v>2980.8</v>
      </c>
      <c r="J8" s="115">
        <f>H8*13.77</f>
        <v>152.0208</v>
      </c>
      <c r="K8" s="116">
        <v>0.8</v>
      </c>
      <c r="L8" s="115">
        <f>J8*K8</f>
        <v>121.61664</v>
      </c>
      <c r="M8" s="115">
        <v>30.40416</v>
      </c>
      <c r="N8" s="119" t="s">
        <v>412</v>
      </c>
      <c r="O8" s="81" t="s">
        <v>27</v>
      </c>
      <c r="P8" s="105"/>
      <c r="Q8" s="117"/>
    </row>
    <row r="9" s="4" customFormat="1" ht="18.6" customHeight="1" spans="1:17">
      <c r="A9" s="32"/>
      <c r="B9" s="40"/>
      <c r="C9" s="34" t="s">
        <v>413</v>
      </c>
      <c r="D9" s="42"/>
      <c r="E9" s="43"/>
      <c r="F9" s="41"/>
      <c r="G9" s="44"/>
      <c r="H9" s="45"/>
      <c r="I9" s="83"/>
      <c r="J9" s="84"/>
      <c r="K9" s="85"/>
      <c r="L9" s="84"/>
      <c r="M9" s="44"/>
      <c r="N9" s="86"/>
      <c r="O9" s="87"/>
      <c r="P9" s="29"/>
      <c r="Q9" s="102"/>
    </row>
    <row r="10" s="5" customFormat="1" ht="18.6" customHeight="1" spans="1:17">
      <c r="A10" s="32"/>
      <c r="B10" s="40"/>
      <c r="C10" s="41"/>
      <c r="D10" s="42"/>
      <c r="E10" s="43"/>
      <c r="F10" s="41"/>
      <c r="G10" s="44"/>
      <c r="H10" s="45"/>
      <c r="I10" s="83"/>
      <c r="J10" s="84"/>
      <c r="K10" s="85"/>
      <c r="L10" s="84"/>
      <c r="M10" s="44"/>
      <c r="N10" s="86"/>
      <c r="O10" s="87"/>
      <c r="P10" s="29"/>
      <c r="Q10" s="103"/>
    </row>
    <row r="11" s="4" customFormat="1" ht="18.6" customHeight="1" spans="1:17">
      <c r="A11" s="32"/>
      <c r="B11" s="40"/>
      <c r="C11" s="41"/>
      <c r="D11" s="42"/>
      <c r="E11" s="43"/>
      <c r="F11" s="41"/>
      <c r="G11" s="44"/>
      <c r="H11" s="45"/>
      <c r="I11" s="83"/>
      <c r="J11" s="84"/>
      <c r="K11" s="85"/>
      <c r="L11" s="84"/>
      <c r="M11" s="44"/>
      <c r="N11" s="86"/>
      <c r="O11" s="87"/>
      <c r="P11" s="29"/>
      <c r="Q11" s="102"/>
    </row>
    <row r="12" s="4" customFormat="1" ht="18.6" customHeight="1" spans="1:17">
      <c r="A12" s="32"/>
      <c r="B12" s="46"/>
      <c r="C12" s="41"/>
      <c r="D12" s="47"/>
      <c r="E12" s="48"/>
      <c r="F12" s="49"/>
      <c r="G12" s="50"/>
      <c r="H12" s="51"/>
      <c r="I12" s="83"/>
      <c r="J12" s="84"/>
      <c r="K12" s="85"/>
      <c r="L12" s="84"/>
      <c r="M12" s="88"/>
      <c r="N12" s="89"/>
      <c r="O12" s="90"/>
      <c r="P12" s="91"/>
      <c r="Q12" s="91"/>
    </row>
    <row r="13" s="6" customFormat="1" ht="18.6" customHeight="1" spans="1:17">
      <c r="A13" s="52" t="s">
        <v>414</v>
      </c>
      <c r="B13" s="53"/>
      <c r="C13" s="53"/>
      <c r="D13" s="54"/>
      <c r="E13" s="54"/>
      <c r="F13" s="55"/>
      <c r="G13" s="56">
        <f>SUM(G7:G12)</f>
        <v>41.04</v>
      </c>
      <c r="H13" s="56">
        <f>SUM(H7:H12)</f>
        <v>41.04</v>
      </c>
      <c r="I13" s="83"/>
      <c r="J13" s="84"/>
      <c r="K13" s="85"/>
      <c r="L13" s="84"/>
      <c r="M13" s="92">
        <f>SUM(M7:M12)</f>
        <v>113.02416</v>
      </c>
      <c r="N13" s="54"/>
      <c r="O13" s="54"/>
      <c r="P13" s="55"/>
      <c r="Q13" s="55"/>
    </row>
    <row r="14" s="7" customFormat="1" ht="15" customHeight="1" spans="1:17">
      <c r="A14" s="57" t="s">
        <v>407</v>
      </c>
      <c r="B14" s="58"/>
      <c r="C14" s="59"/>
      <c r="D14" s="59"/>
      <c r="E14" s="57" t="s">
        <v>408</v>
      </c>
      <c r="F14" s="57"/>
      <c r="G14" s="60"/>
      <c r="H14" s="11"/>
      <c r="I14" s="10"/>
      <c r="J14" s="12"/>
      <c r="K14" s="13"/>
      <c r="L14" s="12"/>
      <c r="M14" s="12"/>
      <c r="N14" s="93"/>
      <c r="O14" s="57"/>
      <c r="P14" s="57"/>
      <c r="Q14" s="57"/>
    </row>
  </sheetData>
  <mergeCells count="6">
    <mergeCell ref="A1:U1"/>
    <mergeCell ref="A2:U2"/>
    <mergeCell ref="A3:U3"/>
    <mergeCell ref="A4:U4"/>
    <mergeCell ref="A5:U5"/>
    <mergeCell ref="A13:B13"/>
  </mergeCells>
  <pageMargins left="0.196527777777778" right="0.161111111111111" top="0.409027777777778" bottom="0.60625" header="0.5" footer="0.10625"/>
  <pageSetup paperSize="9" scale="71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zoomScale="115" zoomScaleNormal="115" workbookViewId="0">
      <selection activeCell="H17" sqref="H17"/>
    </sheetView>
  </sheetViews>
  <sheetFormatPr defaultColWidth="9" defaultRowHeight="13.5"/>
  <cols>
    <col min="1" max="1" width="6.85" style="8" customWidth="1"/>
    <col min="2" max="2" width="8" style="9" customWidth="1"/>
    <col min="3" max="3" width="11.5166666666667" style="8" customWidth="1"/>
    <col min="4" max="4" width="20.5" style="8" customWidth="1"/>
    <col min="5" max="5" width="11.5" style="10" customWidth="1"/>
    <col min="6" max="6" width="25.5416666666667" style="10" customWidth="1"/>
    <col min="7" max="7" width="8.25" style="11" customWidth="1"/>
    <col min="8" max="8" width="9.5" style="11" customWidth="1"/>
    <col min="9" max="9" width="12.625" style="10" customWidth="1"/>
    <col min="10" max="10" width="10.375" style="12" customWidth="1"/>
    <col min="11" max="11" width="7.25" style="13" customWidth="1"/>
    <col min="12" max="12" width="10.375" style="12" customWidth="1"/>
    <col min="13" max="13" width="9.5" style="12" customWidth="1"/>
    <col min="14" max="14" width="21.95" style="10" customWidth="1"/>
    <col min="15" max="15" width="17.3916666666667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61"/>
      <c r="L1" s="15"/>
      <c r="M1" s="15"/>
      <c r="N1" s="62"/>
      <c r="O1" s="63"/>
      <c r="P1" s="62"/>
      <c r="Q1" s="62"/>
      <c r="R1" s="94"/>
      <c r="S1" s="14"/>
      <c r="T1" s="14"/>
      <c r="U1" s="95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64"/>
      <c r="L2" s="18"/>
      <c r="M2" s="18"/>
      <c r="N2" s="65"/>
      <c r="O2" s="66"/>
      <c r="P2" s="65"/>
      <c r="Q2" s="65"/>
      <c r="R2" s="96"/>
      <c r="S2" s="19"/>
      <c r="T2" s="19"/>
      <c r="U2" s="97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7"/>
      <c r="L3" s="22"/>
      <c r="M3" s="22"/>
      <c r="N3" s="68"/>
      <c r="O3" s="69"/>
      <c r="P3" s="68"/>
      <c r="Q3" s="68"/>
      <c r="R3" s="98"/>
      <c r="S3" s="23"/>
      <c r="T3" s="23"/>
      <c r="U3" s="99"/>
    </row>
    <row r="4" s="2" customFormat="1" ht="24.75" customHeight="1" spans="1:21">
      <c r="A4" s="25" t="s">
        <v>415</v>
      </c>
      <c r="B4" s="26"/>
      <c r="C4" s="26"/>
      <c r="D4" s="26"/>
      <c r="E4" s="27"/>
      <c r="F4" s="27"/>
      <c r="G4" s="28"/>
      <c r="H4" s="28"/>
      <c r="I4" s="26"/>
      <c r="J4" s="26"/>
      <c r="K4" s="70"/>
      <c r="L4" s="26"/>
      <c r="M4" s="26"/>
      <c r="N4" s="71"/>
      <c r="O4" s="72"/>
      <c r="P4" s="71"/>
      <c r="Q4" s="71"/>
      <c r="R4" s="100"/>
      <c r="S4" s="27"/>
      <c r="T4" s="27"/>
      <c r="U4" s="27"/>
    </row>
    <row r="5" s="2" customFormat="1" ht="25.5" customHeight="1" spans="1:21">
      <c r="A5" s="25" t="s">
        <v>416</v>
      </c>
      <c r="B5" s="26"/>
      <c r="C5" s="26"/>
      <c r="D5" s="26"/>
      <c r="E5" s="27"/>
      <c r="F5" s="27"/>
      <c r="G5" s="28"/>
      <c r="H5" s="28"/>
      <c r="I5" s="26"/>
      <c r="J5" s="26"/>
      <c r="K5" s="70"/>
      <c r="L5" s="26"/>
      <c r="M5" s="26"/>
      <c r="N5" s="71"/>
      <c r="O5" s="72"/>
      <c r="P5" s="71"/>
      <c r="Q5" s="71"/>
      <c r="R5" s="100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73" t="s">
        <v>13</v>
      </c>
      <c r="K6" s="74" t="s">
        <v>14</v>
      </c>
      <c r="L6" s="75" t="s">
        <v>15</v>
      </c>
      <c r="M6" s="73" t="s">
        <v>16</v>
      </c>
      <c r="N6" s="29" t="s">
        <v>17</v>
      </c>
      <c r="O6" s="29" t="s">
        <v>18</v>
      </c>
      <c r="P6" s="29" t="s">
        <v>19</v>
      </c>
      <c r="Q6" s="101" t="s">
        <v>20</v>
      </c>
    </row>
    <row r="7" s="4" customFormat="1" ht="18.6" customHeight="1" spans="1:17">
      <c r="A7" s="32">
        <v>1</v>
      </c>
      <c r="B7" s="33" t="s">
        <v>342</v>
      </c>
      <c r="C7" s="34" t="s">
        <v>22</v>
      </c>
      <c r="D7" s="35" t="s">
        <v>137</v>
      </c>
      <c r="E7" s="36" t="s">
        <v>343</v>
      </c>
      <c r="F7" s="37" t="s">
        <v>417</v>
      </c>
      <c r="G7" s="38">
        <v>260</v>
      </c>
      <c r="H7" s="39">
        <v>260</v>
      </c>
      <c r="I7" s="76">
        <f>H7*1290</f>
        <v>335400</v>
      </c>
      <c r="J7" s="77">
        <f>H7*52.89</f>
        <v>13751.4</v>
      </c>
      <c r="K7" s="78">
        <v>0.8</v>
      </c>
      <c r="L7" s="77">
        <f>J7*K7</f>
        <v>11001.12</v>
      </c>
      <c r="M7" s="79">
        <v>2750.28</v>
      </c>
      <c r="N7" s="80" t="s">
        <v>345</v>
      </c>
      <c r="O7" s="81" t="s">
        <v>27</v>
      </c>
      <c r="P7" s="82"/>
      <c r="Q7" s="55"/>
    </row>
    <row r="8" s="4" customFormat="1" ht="18.6" customHeight="1" spans="1:17">
      <c r="A8" s="32"/>
      <c r="B8" s="40"/>
      <c r="C8" s="41"/>
      <c r="D8" s="42"/>
      <c r="E8" s="43"/>
      <c r="F8" s="41"/>
      <c r="G8" s="44"/>
      <c r="H8" s="45"/>
      <c r="I8" s="83"/>
      <c r="J8" s="84"/>
      <c r="K8" s="85"/>
      <c r="L8" s="84"/>
      <c r="M8" s="44"/>
      <c r="N8" s="86"/>
      <c r="O8" s="87"/>
      <c r="P8" s="29"/>
      <c r="Q8" s="102"/>
    </row>
    <row r="9" s="4" customFormat="1" ht="18.6" customHeight="1" spans="1:17">
      <c r="A9" s="32"/>
      <c r="B9" s="40"/>
      <c r="C9" s="41"/>
      <c r="D9" s="42"/>
      <c r="E9" s="43"/>
      <c r="F9" s="41"/>
      <c r="G9" s="44"/>
      <c r="H9" s="45"/>
      <c r="I9" s="83"/>
      <c r="J9" s="84"/>
      <c r="K9" s="85"/>
      <c r="L9" s="84"/>
      <c r="M9" s="44"/>
      <c r="N9" s="86"/>
      <c r="O9" s="87"/>
      <c r="P9" s="29"/>
      <c r="Q9" s="102"/>
    </row>
    <row r="10" s="5" customFormat="1" ht="18.6" customHeight="1" spans="1:17">
      <c r="A10" s="32"/>
      <c r="B10" s="40"/>
      <c r="C10" s="41"/>
      <c r="D10" s="42"/>
      <c r="E10" s="43"/>
      <c r="F10" s="41"/>
      <c r="G10" s="44"/>
      <c r="H10" s="45"/>
      <c r="I10" s="83"/>
      <c r="J10" s="84"/>
      <c r="K10" s="85"/>
      <c r="L10" s="84"/>
      <c r="M10" s="44"/>
      <c r="N10" s="86"/>
      <c r="O10" s="87"/>
      <c r="P10" s="29"/>
      <c r="Q10" s="103"/>
    </row>
    <row r="11" s="4" customFormat="1" ht="18.6" customHeight="1" spans="1:17">
      <c r="A11" s="32"/>
      <c r="B11" s="40"/>
      <c r="C11" s="41"/>
      <c r="D11" s="42"/>
      <c r="E11" s="43"/>
      <c r="F11" s="41"/>
      <c r="G11" s="44"/>
      <c r="H11" s="45"/>
      <c r="I11" s="83"/>
      <c r="J11" s="84"/>
      <c r="K11" s="85"/>
      <c r="L11" s="84"/>
      <c r="M11" s="44"/>
      <c r="N11" s="86"/>
      <c r="O11" s="87"/>
      <c r="P11" s="29"/>
      <c r="Q11" s="102"/>
    </row>
    <row r="12" s="4" customFormat="1" ht="18.6" customHeight="1" spans="1:17">
      <c r="A12" s="32"/>
      <c r="B12" s="46"/>
      <c r="C12" s="41"/>
      <c r="D12" s="47"/>
      <c r="E12" s="48"/>
      <c r="F12" s="49"/>
      <c r="G12" s="50"/>
      <c r="H12" s="51"/>
      <c r="I12" s="83"/>
      <c r="J12" s="84"/>
      <c r="K12" s="85"/>
      <c r="L12" s="84"/>
      <c r="M12" s="88"/>
      <c r="N12" s="89"/>
      <c r="O12" s="90"/>
      <c r="P12" s="91"/>
      <c r="Q12" s="91"/>
    </row>
    <row r="13" s="6" customFormat="1" ht="18.6" customHeight="1" spans="1:17">
      <c r="A13" s="52" t="s">
        <v>414</v>
      </c>
      <c r="B13" s="53"/>
      <c r="C13" s="53"/>
      <c r="D13" s="54"/>
      <c r="E13" s="54"/>
      <c r="F13" s="55"/>
      <c r="G13" s="56">
        <f>SUM(G7:G12)</f>
        <v>260</v>
      </c>
      <c r="H13" s="56">
        <f>SUM(H7:H12)</f>
        <v>260</v>
      </c>
      <c r="I13" s="83"/>
      <c r="J13" s="84"/>
      <c r="K13" s="85"/>
      <c r="L13" s="84"/>
      <c r="M13" s="92">
        <f>SUM(M7:M12)</f>
        <v>2750.28</v>
      </c>
      <c r="N13" s="54"/>
      <c r="O13" s="54"/>
      <c r="P13" s="55"/>
      <c r="Q13" s="55"/>
    </row>
    <row r="14" s="7" customFormat="1" ht="15" customHeight="1" spans="1:17">
      <c r="A14" s="57" t="s">
        <v>407</v>
      </c>
      <c r="B14" s="58"/>
      <c r="C14" s="59"/>
      <c r="D14" s="59"/>
      <c r="E14" s="57" t="s">
        <v>408</v>
      </c>
      <c r="F14" s="57"/>
      <c r="G14" s="60"/>
      <c r="H14" s="11"/>
      <c r="I14" s="10"/>
      <c r="J14" s="12"/>
      <c r="K14" s="13"/>
      <c r="L14" s="12"/>
      <c r="M14" s="12"/>
      <c r="N14" s="93"/>
      <c r="O14" s="57"/>
      <c r="P14" s="57"/>
      <c r="Q14" s="57"/>
    </row>
  </sheetData>
  <mergeCells count="6">
    <mergeCell ref="A1:U1"/>
    <mergeCell ref="A2:U2"/>
    <mergeCell ref="A3:U3"/>
    <mergeCell ref="A4:U4"/>
    <mergeCell ref="A5:U5"/>
    <mergeCell ref="A13:B13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玉米</vt:lpstr>
      <vt:lpstr>大豆</vt:lpstr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2024-06-12T01:01:34Z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451C13D1101645A983055AE858BA05D1_13</vt:lpwstr>
  </property>
</Properties>
</file>